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2755" windowHeight="9765" activeTab="1"/>
  </bookViews>
  <sheets>
    <sheet name="anexa1 hot 2020" sheetId="1" r:id="rId1"/>
    <sheet name="anexa1 hot 2020 (2)" sheetId="2" r:id="rId2"/>
    <sheet name="Sheet2" sheetId="3" r:id="rId3"/>
  </sheets>
  <definedNames>
    <definedName name="_xlnm.Print_Titles" localSheetId="0">'anexa1 hot 2020'!$8:$9</definedName>
    <definedName name="_xlnm.Print_Titles" localSheetId="1">'anexa1 hot 2020 (2)'!$8:$9</definedName>
  </definedNames>
  <calcPr calcId="145621"/>
</workbook>
</file>

<file path=xl/calcChain.xml><?xml version="1.0" encoding="utf-8"?>
<calcChain xmlns="http://schemas.openxmlformats.org/spreadsheetml/2006/main">
  <c r="H32" i="2" l="1"/>
  <c r="I30" i="2"/>
  <c r="H30" i="2"/>
  <c r="G30" i="2"/>
  <c r="F30" i="2"/>
  <c r="H27" i="2"/>
  <c r="G27" i="2"/>
  <c r="F27" i="2"/>
  <c r="I21" i="2"/>
  <c r="I27" i="2" s="1"/>
  <c r="I17" i="2"/>
  <c r="H17" i="2"/>
  <c r="G17" i="2"/>
  <c r="F17" i="2"/>
  <c r="I59" i="1" l="1"/>
  <c r="H75" i="1" l="1"/>
  <c r="I74" i="1"/>
  <c r="H74" i="1"/>
  <c r="G74" i="1"/>
  <c r="F74" i="1"/>
  <c r="I68" i="1"/>
  <c r="H68" i="1"/>
  <c r="G68" i="1"/>
  <c r="F68" i="1"/>
  <c r="I65" i="1"/>
  <c r="H65" i="1"/>
  <c r="G65" i="1"/>
  <c r="F65" i="1"/>
  <c r="I56" i="1"/>
  <c r="H56" i="1"/>
  <c r="G56" i="1"/>
  <c r="F56" i="1"/>
  <c r="I49" i="1"/>
  <c r="H49" i="1"/>
  <c r="G49" i="1"/>
  <c r="F49" i="1"/>
  <c r="I41" i="1"/>
  <c r="H41" i="1"/>
  <c r="G41" i="1"/>
  <c r="F41" i="1"/>
  <c r="I35" i="1"/>
  <c r="H35" i="1"/>
  <c r="G35" i="1"/>
  <c r="F35" i="1"/>
  <c r="I20" i="1"/>
  <c r="H20" i="1"/>
  <c r="G20" i="1"/>
  <c r="F20" i="1"/>
  <c r="I17" i="1"/>
  <c r="H17" i="1"/>
  <c r="G17" i="1"/>
  <c r="F17" i="1"/>
</calcChain>
</file>

<file path=xl/sharedStrings.xml><?xml version="1.0" encoding="utf-8"?>
<sst xmlns="http://schemas.openxmlformats.org/spreadsheetml/2006/main" count="209" uniqueCount="120">
  <si>
    <t>ROMANIA</t>
  </si>
  <si>
    <t xml:space="preserve">   Anexa nr. 1 </t>
  </si>
  <si>
    <t>JUDETUL HARGHITA</t>
  </si>
  <si>
    <t>la Hotararea __________</t>
  </si>
  <si>
    <t>CONSILIUL JUDETEAN</t>
  </si>
  <si>
    <t>Descrierea programelor  și sumele aprobate în cadrul programului 
de cooperare al Consiliului Județean Harghita în vederea derulării unor activități ale cultelor religioase, pe  anul 2020</t>
  </si>
  <si>
    <t>Nr 
crt.</t>
  </si>
  <si>
    <t>Denumirea unităţii de cult prin
 care se derulează activitatea</t>
  </si>
  <si>
    <t>Acţiunea finanţată</t>
  </si>
  <si>
    <t>Obiective</t>
  </si>
  <si>
    <t>Bugetul programelor conform cererii</t>
  </si>
  <si>
    <t>Sume propuse</t>
  </si>
  <si>
    <t>Perioada de desfășurare</t>
  </si>
  <si>
    <t>Indicatori de rezultate</t>
  </si>
  <si>
    <t>Rezultate din anii precedenți</t>
  </si>
  <si>
    <t>Rezultate estimate</t>
  </si>
  <si>
    <t>Suma 
totală</t>
  </si>
  <si>
    <t>Cheltuieli</t>
  </si>
  <si>
    <t>CJH</t>
  </si>
  <si>
    <t>Surse proprii</t>
  </si>
  <si>
    <t>I.</t>
  </si>
  <si>
    <t xml:space="preserve">Protopopiatul Romano-Catolic Ciuc Superior
 </t>
  </si>
  <si>
    <t>Parohia Romano Catolică Cârța</t>
  </si>
  <si>
    <t>Tabăra familiilor - Școala părinților din Lueta</t>
  </si>
  <si>
    <t xml:space="preserve">Organizarea unei tabere pentru familiile care au un rol de conducători de grupuri de familii în cadrul parohiilor.  </t>
  </si>
  <si>
    <t>28 iulie -1 august                             2020</t>
  </si>
  <si>
    <t xml:space="preserve"> -  numărul acțiunilor organizate în cadrul programului                 -  numărul participanților la acțiuni                              -  numărul persoanelor invitate din țară, din județ și străinătate                     - numărul parteneriatelor înființate                        -  numărul publicațiilor editate în cadrul programelor
</t>
  </si>
  <si>
    <t>Număr de acțiuni demarate :            2015 - 23 acțiuni                                                                                                                                                                                                                                                                                                                                                                                                             2016 - 16 acțiuni                                     2017 - 6 acțiuni  2018 - 9 acțiuni  2019 - 8 acțiuni Număr de activități demarate :       2015 - 6 grupuri de activități   ( program cultural-religios, întâlnire, întâlnire ecumenică, tabără pentru copii și tineret , excursie-pelerinaj , program social).            2016 - 6 grupuri de activități   ( program cultural-religios, întâlnire, întâlnire ecumenică, tabără pentru copii și tineret , excursie-pelerinaj , program social).                                                                                                                      2017 - 4 grupuri de activități ( program cultural-religios, întâlnire, tabără pentru copii și tineret ,  program social)                                                                                                                                          2018 - 6 grupuri de activități ( program cultural-religios, întâlnire, întâlnire ecumenică, tabără pentru copii și tineret , excursie-pelerinaj , program social) 2019 - 10 grupuri de activități program cultural-religios, întâlnire, întâlnire ecumenică, tabără pentru copii și tineret , excursie-pelerinaj , program social                                                                                                                                               Număr de persoane deservite:                                                                                                              2015 - cca. 30.000  2016 - cca. 30.000 2017 - cca. 15.000 2018 - cca. 25.000  2019 cca - 100.000                                                                                                                            Număr de persoane participante :                                                                                                       2015 - cca. 4.000  2016 - cca. 3.960 2017 - cca. 1.900                                                                                                                                           2018 - cca.3.300. 2019 cca. 100.000 (vizita Suveranului Pontif)</t>
  </si>
  <si>
    <t xml:space="preserve">"Prin îcheierea contractelor de cooperare, cultele religioase vor fi sprijinite în realizarea unor programe care ajută la aprofundarea spiritului religios în rândul enoriașilor. O categorie dintre aceste activități este organizarea unor tabere pentru copii și tineri.  O mare parte a copiilor nu au posibilitatea de a participa în cursul verii în tabere. Parohiile încearcă din puterile proprii și cu ajutorul unor sponsori să organizeze diferite acțiuni pentru tineri și copii, pentru petrecerea timpului într-un mod cât mai util, și educarea copiilor și a tinerilor în spirit creștin. La aceste programe participă câteva sute de copii și tineri. 
O altă categorie de activități este organizarea diferitelor acțiuni care vizează viața spirituală a comunităților. Omul ca ființă socială are nevoie de comunitate. Viața de zi cu zi a omului se petrece în diferite comunități, colective. Întâlnirile organizate de parohii ajută la o mai bună conviețuire  a diferitelor etnii, a enoriașilor de diferite confesiuni.
 -vor fi organizate acțiuni în cooperare cu  parohii sau protopopiate;                                                                                                                                                                                                                   -la aceste programe participă în mod direct în jur de 6.000 de persoane"
</t>
  </si>
  <si>
    <t xml:space="preserve">Masa </t>
  </si>
  <si>
    <t>Rechizite+cheltuieli materiale</t>
  </si>
  <si>
    <t>Transport</t>
  </si>
  <si>
    <t>Cheltuieli cu personalul</t>
  </si>
  <si>
    <t>Materiale tiparite</t>
  </si>
  <si>
    <t>Total</t>
  </si>
  <si>
    <t>Parohia Romano Catolică Valea Rece</t>
  </si>
  <si>
    <t>Conferința Asociațiilor Femeilor romano catolice din Ardeal</t>
  </si>
  <si>
    <t>Organizarea unei conferințe regionale pentru reprezentanții Asociațiilor Femeilor romano catolice din jud.Harghita, Mureș, Bistrița, Cluj, Satu Mare Bihor, Timiș, Maramureș</t>
  </si>
  <si>
    <t>Cazare (90 pers * 2 nopti * 90 ron)</t>
  </si>
  <si>
    <t>24-26 august 2020</t>
  </si>
  <si>
    <t>II.</t>
  </si>
  <si>
    <t>Oficiul Romano Catolic Arhidiocezan pentru Tineret Alba Iulia</t>
  </si>
  <si>
    <t>Întâlnirea tineretului catolic  - CSIT 2020</t>
  </si>
  <si>
    <t>Evenimentul are o tradiție de peste 41 de ani și este foarte popular între tineri. La întâlnire sunt invitați toți tinerii catolici din județul Harghita</t>
  </si>
  <si>
    <t>Cheltuieli servicii de cazare al grupului organizator și voluntari I.</t>
  </si>
  <si>
    <t>7-15 august 2020</t>
  </si>
  <si>
    <t>Cheltuieli servicii de cazare al grupului organizator și voluntari II.</t>
  </si>
  <si>
    <t>Cheltuieli servicii de masă</t>
  </si>
  <si>
    <t>Cheltuieli onorarii</t>
  </si>
  <si>
    <t>Cheltuieli servicii de închirieri săli.</t>
  </si>
  <si>
    <t>Cheltuieli servicii de tipărire</t>
  </si>
  <si>
    <t>Cheltuieli combustibil</t>
  </si>
  <si>
    <t>Cheltuieli detergenți</t>
  </si>
  <si>
    <t>Cheltuieli materiale consumabile</t>
  </si>
  <si>
    <t>Cheltuieli servicii iluminat</t>
  </si>
  <si>
    <t>Cheltuieli servicii de sonorizare</t>
  </si>
  <si>
    <t>Cheltuieli de închiriere scenă</t>
  </si>
  <si>
    <t>Cheltuieli servicii wc și duș mobile</t>
  </si>
  <si>
    <t>Resurrexit - Întâlnirea grupurilor de muzică bisericească</t>
  </si>
  <si>
    <t>Programul se adresează grupurilor de muzică bisericească de tineret contribuind la educarea religioasă a tinerilor și a formării de comunitate.</t>
  </si>
  <si>
    <t>Cheltuieli de servicii de cazare</t>
  </si>
  <si>
    <t>01. - 30.septembrie2020</t>
  </si>
  <si>
    <t>Cheltuieli servicii de închirieri săli</t>
  </si>
  <si>
    <t>Cheltuieli serivicii de sonorizare</t>
  </si>
  <si>
    <t>III</t>
  </si>
  <si>
    <t xml:space="preserve">Protopopiatul Romano-
Catolic Gheorgheni
 </t>
  </si>
  <si>
    <t xml:space="preserve">Protopopiatul Romano
Catolic Gheorgheni
 </t>
  </si>
  <si>
    <t>Mariapolis 2020</t>
  </si>
  <si>
    <t>Întâlnirea propusă va avea caracter național și ecumenic, favorizând participarea unui număr însemnat de persoane din toate regiunile țării. Programul vizează aprofundarea experienței de a trăi sacrul în mijlocul societății, de a aduce lumină, forță, pace, ardoare, bucurie în viața noastră.</t>
  </si>
  <si>
    <t>Servicii de cazare I. (150 pers * 5 zile * 45 lei)</t>
  </si>
  <si>
    <t xml:space="preserve"> </t>
  </si>
  <si>
    <t>01-30.septembrie2020</t>
  </si>
  <si>
    <t>Servicii de cazare II. (50 pers. -5 zile * 35 lei)</t>
  </si>
  <si>
    <t>Cheltuieli de masă</t>
  </si>
  <si>
    <t xml:space="preserve">Chirie sală </t>
  </si>
  <si>
    <t>Chirie aparatura specifică: sonorizare, videoproiectoare, traducere</t>
  </si>
  <si>
    <t>Materiale consumabile, tipărituri, materiale pentru ateliere</t>
  </si>
  <si>
    <t>IV</t>
  </si>
  <si>
    <t>Protopopiatul Unitarian Odorheiu Secuiesc</t>
  </si>
  <si>
    <t>Conferință pentru curatori și presbiteri din Protopiatul Unitarian Odorheiu Secuiesc</t>
  </si>
  <si>
    <t xml:space="preserve">Conferință la Zetea pentru presbiteri privind importanța și responsabilitatea laicilor și enoriașilor în Biserica Unitariană Maghiară. </t>
  </si>
  <si>
    <t>2 - 5 octombrie 2020</t>
  </si>
  <si>
    <t>Servicii cazare</t>
  </si>
  <si>
    <t>Mese servite</t>
  </si>
  <si>
    <t>Onorariu pentru lectorii conferinței și concert de orgă</t>
  </si>
  <si>
    <t>Cheltuieli administrative</t>
  </si>
  <si>
    <t>Conferința anuală festivă a Ligii Femeilor în cadrul Protopiatului Unitarian Odorheiu Secuiesc</t>
  </si>
  <si>
    <t>Scopul conferinței din acest an este întărirea responsabilității femeilor în comunitatea noastră</t>
  </si>
  <si>
    <t>Cheltuieli de deplasare</t>
  </si>
  <si>
    <t>26 septembrie 2020</t>
  </si>
  <si>
    <t>Tipărituri</t>
  </si>
  <si>
    <t>Obiecte ispititoare (sacose, CD)</t>
  </si>
  <si>
    <t>Banere</t>
  </si>
  <si>
    <t>Cheltuieli de onorariu pentru invitați, transport și cazare</t>
  </si>
  <si>
    <t>Cheltuieli de protocol</t>
  </si>
  <si>
    <t>Sonorizare</t>
  </si>
  <si>
    <t>Masa festivă</t>
  </si>
  <si>
    <t>Parohia Unitariană nr. 1 Odorheiu Secuiesc</t>
  </si>
  <si>
    <t>Întâlnirea Unitarienilor din Biserica Unitariană Maghiară la Băile Szejke</t>
  </si>
  <si>
    <t>Organizarea de programe religioase, educative și de recreere în cadrul celei de a 22-a întâlniri unitariene de la Băile Szejke.</t>
  </si>
  <si>
    <t>07 - 10 august 2020</t>
  </si>
  <si>
    <t>Cazare</t>
  </si>
  <si>
    <t>Protopopiatul Unitarian Cristuru Secuiesc</t>
  </si>
  <si>
    <t>Tabăra creștină pentru copii</t>
  </si>
  <si>
    <t>Tabăra își propune educarea copiilor în spririt creștin și comunitar</t>
  </si>
  <si>
    <t>27 - 31 iulie 2020</t>
  </si>
  <si>
    <t>Accesorii</t>
  </si>
  <si>
    <t>PREȘEDINTE</t>
  </si>
  <si>
    <t>ADMINISTRATOR PUBLIC</t>
  </si>
  <si>
    <t>DIRECTOR GENERAL</t>
  </si>
  <si>
    <t>BORBOLY CSABA</t>
  </si>
  <si>
    <t>SZABÓ BARNA</t>
  </si>
  <si>
    <t>ZONDA ERIKA</t>
  </si>
  <si>
    <t>Cazare (70 pers * 4 nopti * 35 ron)</t>
  </si>
  <si>
    <t>I</t>
  </si>
  <si>
    <t xml:space="preserve">                                                                                                                   2018 - 6 grupuri de activități ( program cultural-religios, întâlnire, întâlnire ecumenică, tabără pentru copii și tineret , excursie-pelerinaj , program social) 2019 - 10 grupuri de activități program cultural-religios, întâlnire, întâlnire ecumenică, tabără pentru copii și tineret , excursie-pelerinaj , program social                                                                                                                                               Număr de persoane deservite:                                                                                                              2015 - cca. 30.000  2016 - cca. 30.000 2017 - cca. 15.000 2018 - cca. 25.000  2019 cca - 100.000                                                                                                                            Număr de persoane participante :                                                                                                       2015 - cca. 4.000  2016 - cca. 3.960 2017 - cca. 1.900                                                                                                                                           2018 - cca.3.300. 2019 cca. 100.000 (vizita Suveranului Pontif)</t>
  </si>
  <si>
    <t xml:space="preserve">   Număr de acțiuni demarate:    2018 - 6 grupuri de activități ( program cultural-religios, întâlnire, întâlnire ecumenică, tabără pentru copii și tineret , excursie-pelerinaj , program social) 2019 - 10 grupuri de activități program cultural-religios, întâlnire, întâlnire ecumenică, tabără pentru copii și tineret , excursie-pelerinaj , program social                                                                                                                                               Număr de persoane deservite:                                                                                                              2015 - cca. 30.000  2016 - cca. 30.000 2017 - cca. 15.000 2018 - cca. 25.000  2019 cca - 100.000                                                                                                                            Număr de persoane participante :                                                                                                       2015 - cca. 4.000  2016 - cca. 3.960 2017 - cca. 1.900                                                                                                                                           2018 - cca.3.300. 2019 cca. 100.000 (vizita Suveranului Pontif)</t>
  </si>
  <si>
    <t xml:space="preserve">"Prin îcheierea contractelor de cooperare, cultele religioase vor fi sprijinite în realizarea unor programe care ajută la aprofundarea spiritului religios în rândul enoriașilor. O categorie dintre aceste activități este organizarea unor tabere pentru copii și tineri.  O mare parte a copiilor nu au posibilitatea de a participa în cursul verii în tabere. Parohiile încearcă din puterile proprii și cu ajutorul unor sponsori să organizeze diferite acțiuni pentru tineri și copii, pentru petrecerea timpului într-un mod cât mai util, și educarea copiilor și a tinerilor în spirit creștin. La aceste programe participă câteva sute de copii și tineri. 
                                                                                                                                                                                              -la aceste programe participă în mod direct în jur de 6.000 de persoane"
</t>
  </si>
  <si>
    <t xml:space="preserve">"Prin îcheierea contractelor de cooperare, cultele religioase vor fi sprijinite în realizarea unor programe care ajută la aprofundarea spiritului religios în rândul enoriașilor. O categorie dintre aceste activități este organizarea unor tabere pentru copii și tineri.  O mare parte a copiilor nu au posibilitatea de a participa în cursul verii în tabere. Parohiile încearcă organizarea evenimentelor pentru petrecerea timpului într-un mod cât mai util, și educarea copiilor și a tinerilor în spirit creștin.                                                                                                                                                        -la aceste programe participă în mod direct în jur de 6.000 de persoane"
</t>
  </si>
  <si>
    <t>01 - 30.septembrie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</si>
</sst>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</font>
    <font>
      <sz val="12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2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3"/>
      <name val="Calibri"/>
      <family val="2"/>
    </font>
    <font>
      <sz val="13"/>
      <color rgb="FFFF0000"/>
      <name val="Calibri"/>
      <family val="2"/>
    </font>
    <font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 wrapText="1"/>
    </xf>
    <xf numFmtId="49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2" fontId="5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8" fillId="0" borderId="12" xfId="0" applyFont="1" applyBorder="1" applyAlignment="1">
      <alignment horizontal="left" wrapText="1"/>
    </xf>
    <xf numFmtId="49" fontId="8" fillId="0" borderId="13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right"/>
    </xf>
    <xf numFmtId="2" fontId="8" fillId="0" borderId="13" xfId="0" applyNumberFormat="1" applyFont="1" applyBorder="1" applyAlignment="1">
      <alignment horizontal="right" wrapText="1"/>
    </xf>
    <xf numFmtId="3" fontId="8" fillId="2" borderId="13" xfId="0" applyNumberFormat="1" applyFont="1" applyFill="1" applyBorder="1" applyAlignment="1">
      <alignment horizontal="left" wrapText="1"/>
    </xf>
    <xf numFmtId="0" fontId="8" fillId="0" borderId="16" xfId="0" applyFont="1" applyBorder="1" applyAlignment="1">
      <alignment horizontal="left" vertical="top" wrapText="1"/>
    </xf>
    <xf numFmtId="3" fontId="8" fillId="0" borderId="17" xfId="0" applyNumberFormat="1" applyFont="1" applyBorder="1"/>
    <xf numFmtId="3" fontId="6" fillId="0" borderId="17" xfId="0" applyNumberFormat="1" applyFont="1" applyBorder="1"/>
    <xf numFmtId="3" fontId="8" fillId="0" borderId="18" xfId="0" applyNumberFormat="1" applyFont="1" applyBorder="1"/>
    <xf numFmtId="3" fontId="8" fillId="0" borderId="15" xfId="0" applyNumberFormat="1" applyFont="1" applyBorder="1" applyAlignment="1">
      <alignment vertical="center"/>
    </xf>
    <xf numFmtId="0" fontId="1" fillId="0" borderId="0" xfId="0" applyFont="1" applyBorder="1" applyAlignment="1"/>
    <xf numFmtId="0" fontId="8" fillId="0" borderId="16" xfId="0" applyFont="1" applyBorder="1" applyAlignment="1">
      <alignment wrapText="1"/>
    </xf>
    <xf numFmtId="0" fontId="8" fillId="0" borderId="17" xfId="0" applyFont="1" applyBorder="1"/>
    <xf numFmtId="3" fontId="8" fillId="0" borderId="20" xfId="0" applyNumberFormat="1" applyFont="1" applyBorder="1" applyAlignment="1">
      <alignment vertical="center"/>
    </xf>
    <xf numFmtId="49" fontId="8" fillId="3" borderId="16" xfId="0" applyNumberFormat="1" applyFont="1" applyFill="1" applyBorder="1" applyAlignment="1">
      <alignment horizontal="left" vertical="center" wrapText="1"/>
    </xf>
    <xf numFmtId="0" fontId="8" fillId="0" borderId="18" xfId="0" applyFont="1" applyBorder="1"/>
    <xf numFmtId="49" fontId="8" fillId="0" borderId="16" xfId="0" applyNumberFormat="1" applyFont="1" applyBorder="1" applyAlignment="1">
      <alignment wrapText="1"/>
    </xf>
    <xf numFmtId="0" fontId="8" fillId="0" borderId="16" xfId="0" applyFont="1" applyBorder="1"/>
    <xf numFmtId="3" fontId="8" fillId="0" borderId="23" xfId="0" applyNumberFormat="1" applyFont="1" applyBorder="1" applyAlignment="1">
      <alignment vertical="center"/>
    </xf>
    <xf numFmtId="0" fontId="8" fillId="0" borderId="17" xfId="0" applyFont="1" applyBorder="1" applyAlignment="1">
      <alignment horizontal="left" vertical="center"/>
    </xf>
    <xf numFmtId="3" fontId="8" fillId="0" borderId="17" xfId="0" applyNumberFormat="1" applyFont="1" applyBorder="1" applyAlignment="1">
      <alignment horizontal="right" vertical="center"/>
    </xf>
    <xf numFmtId="3" fontId="6" fillId="0" borderId="17" xfId="0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center"/>
    </xf>
    <xf numFmtId="3" fontId="6" fillId="0" borderId="17" xfId="0" applyNumberFormat="1" applyFont="1" applyBorder="1" applyAlignment="1">
      <alignment horizontal="center"/>
    </xf>
    <xf numFmtId="3" fontId="8" fillId="0" borderId="18" xfId="0" applyNumberFormat="1" applyFont="1" applyBorder="1" applyAlignment="1">
      <alignment horizontal="center"/>
    </xf>
    <xf numFmtId="0" fontId="8" fillId="0" borderId="21" xfId="0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 wrapText="1"/>
    </xf>
    <xf numFmtId="0" fontId="8" fillId="0" borderId="17" xfId="0" applyFont="1" applyBorder="1" applyAlignment="1">
      <alignment wrapText="1"/>
    </xf>
    <xf numFmtId="49" fontId="8" fillId="3" borderId="17" xfId="0" applyNumberFormat="1" applyFont="1" applyFill="1" applyBorder="1" applyAlignment="1">
      <alignment horizontal="left" vertical="center" wrapText="1"/>
    </xf>
    <xf numFmtId="49" fontId="8" fillId="0" borderId="17" xfId="0" applyNumberFormat="1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8" fillId="0" borderId="15" xfId="0" applyFont="1" applyBorder="1"/>
    <xf numFmtId="3" fontId="8" fillId="0" borderId="15" xfId="0" applyNumberFormat="1" applyFont="1" applyBorder="1"/>
    <xf numFmtId="3" fontId="8" fillId="0" borderId="19" xfId="0" applyNumberFormat="1" applyFont="1" applyBorder="1"/>
    <xf numFmtId="3" fontId="6" fillId="0" borderId="15" xfId="0" applyNumberFormat="1" applyFont="1" applyBorder="1"/>
    <xf numFmtId="3" fontId="0" fillId="0" borderId="0" xfId="0" applyNumberFormat="1"/>
    <xf numFmtId="0" fontId="1" fillId="0" borderId="17" xfId="0" applyFont="1" applyBorder="1"/>
    <xf numFmtId="0" fontId="6" fillId="0" borderId="27" xfId="0" applyFont="1" applyBorder="1" applyAlignment="1">
      <alignment horizontal="center" vertical="center"/>
    </xf>
    <xf numFmtId="0" fontId="6" fillId="0" borderId="16" xfId="0" applyFont="1" applyBorder="1" applyAlignment="1">
      <alignment vertical="top" wrapText="1"/>
    </xf>
    <xf numFmtId="0" fontId="8" fillId="0" borderId="28" xfId="0" applyFont="1" applyBorder="1"/>
    <xf numFmtId="3" fontId="8" fillId="0" borderId="28" xfId="0" applyNumberFormat="1" applyFont="1" applyBorder="1"/>
    <xf numFmtId="0" fontId="1" fillId="0" borderId="0" xfId="0" applyFont="1" applyAlignment="1">
      <alignment wrapText="1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20" xfId="0" applyFont="1" applyBorder="1"/>
    <xf numFmtId="0" fontId="8" fillId="0" borderId="23" xfId="0" applyFont="1" applyBorder="1"/>
    <xf numFmtId="0" fontId="8" fillId="0" borderId="15" xfId="0" applyFont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3" fontId="8" fillId="0" borderId="17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horizontal="center" vertical="center" wrapText="1"/>
    </xf>
    <xf numFmtId="0" fontId="8" fillId="0" borderId="12" xfId="0" applyFont="1" applyBorder="1"/>
    <xf numFmtId="0" fontId="8" fillId="0" borderId="13" xfId="0" applyFont="1" applyBorder="1"/>
    <xf numFmtId="3" fontId="8" fillId="0" borderId="13" xfId="0" applyNumberFormat="1" applyFont="1" applyBorder="1"/>
    <xf numFmtId="3" fontId="8" fillId="0" borderId="16" xfId="0" applyNumberFormat="1" applyFont="1" applyBorder="1"/>
    <xf numFmtId="3" fontId="8" fillId="0" borderId="29" xfId="0" applyNumberFormat="1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top" wrapText="1"/>
    </xf>
    <xf numFmtId="3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Border="1" applyAlignment="1"/>
    <xf numFmtId="49" fontId="8" fillId="3" borderId="0" xfId="0" applyNumberFormat="1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left" wrapText="1"/>
    </xf>
    <xf numFmtId="0" fontId="4" fillId="0" borderId="0" xfId="0" applyFont="1" applyAlignment="1"/>
    <xf numFmtId="49" fontId="0" fillId="0" borderId="0" xfId="0" applyNumberFormat="1" applyAlignment="1">
      <alignment horizontal="left" wrapText="1"/>
    </xf>
    <xf numFmtId="2" fontId="4" fillId="0" borderId="0" xfId="0" applyNumberFormat="1" applyFont="1" applyAlignment="1"/>
    <xf numFmtId="49" fontId="8" fillId="3" borderId="0" xfId="0" applyNumberFormat="1" applyFont="1" applyFill="1" applyBorder="1" applyAlignment="1">
      <alignment horizontal="left" vertical="top" wrapText="1"/>
    </xf>
    <xf numFmtId="3" fontId="8" fillId="0" borderId="0" xfId="0" applyNumberFormat="1" applyFont="1" applyBorder="1" applyAlignment="1"/>
    <xf numFmtId="49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2" fontId="9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right" wrapText="1"/>
    </xf>
    <xf numFmtId="49" fontId="6" fillId="3" borderId="0" xfId="0" applyNumberFormat="1" applyFont="1" applyFill="1" applyBorder="1" applyAlignment="1">
      <alignment horizontal="left" vertical="top" wrapText="1"/>
    </xf>
    <xf numFmtId="49" fontId="10" fillId="0" borderId="0" xfId="0" applyNumberFormat="1" applyFont="1" applyAlignment="1">
      <alignment horizontal="left" wrapText="1"/>
    </xf>
    <xf numFmtId="2" fontId="10" fillId="0" borderId="0" xfId="0" applyNumberFormat="1" applyFont="1" applyAlignment="1">
      <alignment horizontal="right" wrapText="1"/>
    </xf>
    <xf numFmtId="49" fontId="8" fillId="3" borderId="0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vertical="center" wrapText="1"/>
    </xf>
    <xf numFmtId="3" fontId="8" fillId="0" borderId="0" xfId="0" quotePrefix="1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wrapText="1"/>
    </xf>
    <xf numFmtId="0" fontId="8" fillId="0" borderId="30" xfId="0" applyFont="1" applyBorder="1"/>
    <xf numFmtId="49" fontId="8" fillId="3" borderId="20" xfId="0" applyNumberFormat="1" applyFont="1" applyFill="1" applyBorder="1" applyAlignment="1">
      <alignment vertical="top" wrapText="1"/>
    </xf>
    <xf numFmtId="3" fontId="8" fillId="0" borderId="31" xfId="0" applyNumberFormat="1" applyFont="1" applyBorder="1"/>
    <xf numFmtId="0" fontId="8" fillId="0" borderId="32" xfId="0" applyFont="1" applyBorder="1"/>
    <xf numFmtId="0" fontId="8" fillId="0" borderId="13" xfId="0" applyFont="1" applyBorder="1" applyAlignment="1"/>
    <xf numFmtId="49" fontId="8" fillId="3" borderId="23" xfId="0" applyNumberFormat="1" applyFont="1" applyFill="1" applyBorder="1" applyAlignment="1">
      <alignment vertical="top" wrapText="1"/>
    </xf>
    <xf numFmtId="3" fontId="8" fillId="0" borderId="33" xfId="0" applyNumberFormat="1" applyFont="1" applyBorder="1"/>
    <xf numFmtId="0" fontId="0" fillId="0" borderId="0" xfId="0" applyFont="1"/>
    <xf numFmtId="0" fontId="0" fillId="0" borderId="0" xfId="0" applyBorder="1"/>
    <xf numFmtId="3" fontId="8" fillId="0" borderId="17" xfId="0" applyNumberFormat="1" applyFont="1" applyBorder="1" applyAlignment="1">
      <alignment horizontal="center" vertical="center"/>
    </xf>
    <xf numFmtId="0" fontId="8" fillId="3" borderId="0" xfId="0" applyFont="1" applyFill="1" applyBorder="1" applyAlignment="1">
      <alignment horizontal="left" wrapText="1"/>
    </xf>
    <xf numFmtId="3" fontId="8" fillId="0" borderId="0" xfId="0" applyNumberFormat="1" applyFont="1" applyBorder="1" applyAlignment="1">
      <alignment horizontal="center" vertical="center"/>
    </xf>
    <xf numFmtId="0" fontId="8" fillId="3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3" fontId="8" fillId="0" borderId="0" xfId="0" applyNumberFormat="1" applyFont="1" applyBorder="1" applyAlignment="1">
      <alignment horizontal="center"/>
    </xf>
    <xf numFmtId="3" fontId="8" fillId="0" borderId="15" xfId="0" applyNumberFormat="1" applyFont="1" applyBorder="1" applyAlignment="1">
      <alignment horizontal="center" vertical="center"/>
    </xf>
    <xf numFmtId="3" fontId="8" fillId="0" borderId="20" xfId="0" applyNumberFormat="1" applyFont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3" fontId="8" fillId="0" borderId="15" xfId="0" applyNumberFormat="1" applyFont="1" applyBorder="1" applyAlignment="1">
      <alignment horizontal="center" vertical="center" wrapText="1"/>
    </xf>
    <xf numFmtId="3" fontId="8" fillId="0" borderId="20" xfId="0" applyNumberFormat="1" applyFont="1" applyBorder="1" applyAlignment="1">
      <alignment horizontal="center" vertical="center" wrapText="1"/>
    </xf>
    <xf numFmtId="3" fontId="8" fillId="0" borderId="23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/>
    </xf>
    <xf numFmtId="3" fontId="8" fillId="0" borderId="26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top" wrapText="1"/>
    </xf>
    <xf numFmtId="49" fontId="8" fillId="3" borderId="15" xfId="0" applyNumberFormat="1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49" fontId="8" fillId="3" borderId="20" xfId="0" applyNumberFormat="1" applyFont="1" applyFill="1" applyBorder="1" applyAlignment="1">
      <alignment horizontal="center" vertical="top" wrapText="1"/>
    </xf>
    <xf numFmtId="49" fontId="8" fillId="3" borderId="23" xfId="0" applyNumberFormat="1" applyFont="1" applyFill="1" applyBorder="1" applyAlignment="1">
      <alignment horizontal="center" vertical="top" wrapText="1"/>
    </xf>
    <xf numFmtId="49" fontId="8" fillId="3" borderId="1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top" wrapText="1"/>
    </xf>
    <xf numFmtId="0" fontId="8" fillId="3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63"/>
  <sheetViews>
    <sheetView topLeftCell="A62" zoomScale="82" zoomScaleNormal="82" workbookViewId="0">
      <selection activeCell="L76" sqref="L76:L77"/>
    </sheetView>
  </sheetViews>
  <sheetFormatPr defaultRowHeight="12.75" x14ac:dyDescent="0.2"/>
  <cols>
    <col min="1" max="1" width="4.140625" customWidth="1"/>
    <col min="2" max="2" width="21" customWidth="1"/>
    <col min="3" max="3" width="33.28515625" style="123" customWidth="1"/>
    <col min="4" max="4" width="45.5703125" customWidth="1"/>
    <col min="5" max="5" width="39.42578125" customWidth="1"/>
    <col min="6" max="7" width="9.7109375" customWidth="1"/>
    <col min="8" max="8" width="11" customWidth="1"/>
    <col min="9" max="9" width="9.7109375" customWidth="1"/>
    <col min="10" max="10" width="20.7109375" customWidth="1"/>
    <col min="11" max="11" width="16" customWidth="1"/>
    <col min="12" max="12" width="22.5703125" customWidth="1"/>
    <col min="13" max="13" width="14" customWidth="1"/>
    <col min="14" max="14" width="10.42578125" style="64" customWidth="1"/>
  </cols>
  <sheetData>
    <row r="1" spans="1:92" ht="15.75" x14ac:dyDescent="0.25">
      <c r="A1" s="1"/>
      <c r="B1" s="2" t="s">
        <v>0</v>
      </c>
      <c r="C1" s="3"/>
      <c r="D1" s="3"/>
      <c r="E1" s="3"/>
      <c r="F1" s="4"/>
      <c r="G1" s="5"/>
      <c r="H1" s="5"/>
      <c r="I1" s="5"/>
      <c r="J1" s="5"/>
      <c r="K1" s="6"/>
      <c r="L1" s="6"/>
      <c r="M1" s="6" t="s">
        <v>1</v>
      </c>
      <c r="N1" s="7"/>
    </row>
    <row r="2" spans="1:92" ht="15.75" x14ac:dyDescent="0.25">
      <c r="A2" s="1"/>
      <c r="B2" s="2" t="s">
        <v>2</v>
      </c>
      <c r="C2" s="3"/>
      <c r="D2" s="3"/>
      <c r="E2" s="3"/>
      <c r="F2" s="4"/>
      <c r="G2" s="5"/>
      <c r="H2" s="5"/>
      <c r="I2" s="5"/>
      <c r="J2" s="5"/>
      <c r="K2" s="6"/>
      <c r="L2" s="6" t="s">
        <v>3</v>
      </c>
      <c r="M2" s="6"/>
      <c r="N2" s="7"/>
    </row>
    <row r="3" spans="1:92" ht="14.25" customHeight="1" x14ac:dyDescent="0.25">
      <c r="A3" s="8"/>
      <c r="B3" s="2" t="s">
        <v>4</v>
      </c>
      <c r="C3" s="9"/>
      <c r="D3" s="10"/>
      <c r="E3" s="10"/>
      <c r="F3" s="11"/>
      <c r="G3" s="12"/>
      <c r="H3" s="12"/>
      <c r="I3" s="12"/>
      <c r="J3" s="12"/>
      <c r="K3" s="13"/>
      <c r="L3" s="13"/>
      <c r="M3" s="13"/>
      <c r="N3" s="7"/>
    </row>
    <row r="4" spans="1:92" ht="15.75" hidden="1" x14ac:dyDescent="0.25">
      <c r="A4" s="14"/>
      <c r="B4" s="2"/>
      <c r="C4" s="9"/>
      <c r="D4" s="10"/>
      <c r="E4" s="10"/>
      <c r="F4" s="11"/>
      <c r="G4" s="12"/>
      <c r="H4" s="12"/>
      <c r="I4" s="12"/>
      <c r="J4" s="12"/>
      <c r="K4" s="13"/>
      <c r="L4" s="13"/>
      <c r="M4" s="13"/>
      <c r="N4" s="7"/>
    </row>
    <row r="5" spans="1:92" ht="33" customHeight="1" x14ac:dyDescent="0.25">
      <c r="A5" s="188" t="s">
        <v>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92" ht="12.75" customHeight="1" thickBot="1" x14ac:dyDescent="0.25">
      <c r="A6" s="15"/>
      <c r="B6" s="15"/>
      <c r="C6" s="16"/>
      <c r="D6" s="17"/>
      <c r="E6" s="17"/>
      <c r="F6" s="18"/>
      <c r="G6" s="18"/>
      <c r="H6" s="18"/>
      <c r="I6" s="18"/>
      <c r="J6" s="18"/>
      <c r="K6" s="19"/>
      <c r="L6" s="19"/>
      <c r="M6" s="19"/>
      <c r="N6" s="20"/>
    </row>
    <row r="7" spans="1:92" ht="16.5" hidden="1" thickBot="1" x14ac:dyDescent="0.3">
      <c r="A7" s="14"/>
      <c r="B7" s="2"/>
      <c r="C7" s="9"/>
      <c r="D7" s="10"/>
      <c r="E7" s="10"/>
      <c r="F7" s="11"/>
      <c r="G7" s="12"/>
      <c r="H7" s="12"/>
      <c r="I7" s="12"/>
      <c r="J7" s="12"/>
      <c r="K7" s="13"/>
      <c r="L7" s="13"/>
      <c r="M7" s="13"/>
      <c r="N7" s="7"/>
    </row>
    <row r="8" spans="1:92" ht="27" customHeight="1" x14ac:dyDescent="0.2">
      <c r="A8" s="189" t="s">
        <v>6</v>
      </c>
      <c r="B8" s="191" t="s">
        <v>7</v>
      </c>
      <c r="C8" s="193" t="s">
        <v>8</v>
      </c>
      <c r="D8" s="193" t="s">
        <v>9</v>
      </c>
      <c r="E8" s="195" t="s">
        <v>10</v>
      </c>
      <c r="F8" s="196"/>
      <c r="G8" s="197"/>
      <c r="H8" s="198" t="s">
        <v>11</v>
      </c>
      <c r="I8" s="191"/>
      <c r="J8" s="199" t="s">
        <v>12</v>
      </c>
      <c r="K8" s="173" t="s">
        <v>13</v>
      </c>
      <c r="L8" s="173" t="s">
        <v>14</v>
      </c>
      <c r="M8" s="173" t="s">
        <v>15</v>
      </c>
      <c r="N8" s="175" t="s">
        <v>16</v>
      </c>
    </row>
    <row r="9" spans="1:92" ht="81.75" customHeight="1" thickBot="1" x14ac:dyDescent="0.25">
      <c r="A9" s="190"/>
      <c r="B9" s="192"/>
      <c r="C9" s="194"/>
      <c r="D9" s="194"/>
      <c r="E9" s="21" t="s">
        <v>17</v>
      </c>
      <c r="F9" s="22" t="s">
        <v>18</v>
      </c>
      <c r="G9" s="23" t="s">
        <v>19</v>
      </c>
      <c r="H9" s="23" t="s">
        <v>18</v>
      </c>
      <c r="I9" s="23" t="s">
        <v>19</v>
      </c>
      <c r="J9" s="200"/>
      <c r="K9" s="174"/>
      <c r="L9" s="174"/>
      <c r="M9" s="174"/>
      <c r="N9" s="176"/>
    </row>
    <row r="10" spans="1:92" ht="62.25" customHeight="1" x14ac:dyDescent="0.25">
      <c r="A10" s="24" t="s">
        <v>20</v>
      </c>
      <c r="B10" s="25" t="s">
        <v>21</v>
      </c>
      <c r="C10" s="26"/>
      <c r="D10" s="27"/>
      <c r="E10" s="27"/>
      <c r="F10" s="28"/>
      <c r="G10" s="29"/>
      <c r="H10" s="29"/>
      <c r="I10" s="29"/>
      <c r="J10" s="29"/>
      <c r="K10" s="29"/>
      <c r="L10" s="29"/>
      <c r="M10" s="29"/>
      <c r="N10" s="30"/>
    </row>
    <row r="11" spans="1:92" ht="18.95" customHeight="1" x14ac:dyDescent="0.25">
      <c r="A11" s="135">
        <v>1</v>
      </c>
      <c r="B11" s="152" t="s">
        <v>22</v>
      </c>
      <c r="C11" s="137" t="s">
        <v>23</v>
      </c>
      <c r="D11" s="166" t="s">
        <v>24</v>
      </c>
      <c r="E11" s="31" t="s">
        <v>113</v>
      </c>
      <c r="F11" s="32">
        <v>8000</v>
      </c>
      <c r="G11" s="32">
        <v>1800</v>
      </c>
      <c r="H11" s="33">
        <v>8000</v>
      </c>
      <c r="I11" s="34">
        <v>1800</v>
      </c>
      <c r="J11" s="178" t="s">
        <v>25</v>
      </c>
      <c r="K11" s="180" t="s">
        <v>26</v>
      </c>
      <c r="L11" s="182" t="s">
        <v>27</v>
      </c>
      <c r="M11" s="181" t="s">
        <v>28</v>
      </c>
      <c r="N11" s="35">
        <v>24400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</row>
    <row r="12" spans="1:92" ht="18.95" customHeight="1" x14ac:dyDescent="0.25">
      <c r="A12" s="135"/>
      <c r="B12" s="153"/>
      <c r="C12" s="138"/>
      <c r="D12" s="167"/>
      <c r="E12" s="37" t="s">
        <v>29</v>
      </c>
      <c r="F12" s="38"/>
      <c r="G12" s="32">
        <v>9800</v>
      </c>
      <c r="H12" s="38"/>
      <c r="I12" s="34">
        <v>9800</v>
      </c>
      <c r="J12" s="168"/>
      <c r="K12" s="180"/>
      <c r="L12" s="183"/>
      <c r="M12" s="185"/>
      <c r="N12" s="39"/>
    </row>
    <row r="13" spans="1:92" ht="18.95" customHeight="1" x14ac:dyDescent="0.25">
      <c r="A13" s="135"/>
      <c r="B13" s="153"/>
      <c r="C13" s="138"/>
      <c r="D13" s="167"/>
      <c r="E13" s="40" t="s">
        <v>30</v>
      </c>
      <c r="F13" s="38"/>
      <c r="G13" s="38">
        <v>500</v>
      </c>
      <c r="H13" s="38"/>
      <c r="I13" s="41">
        <v>500</v>
      </c>
      <c r="J13" s="168"/>
      <c r="K13" s="180"/>
      <c r="L13" s="183"/>
      <c r="M13" s="185"/>
      <c r="N13" s="39"/>
    </row>
    <row r="14" spans="1:92" ht="18.95" customHeight="1" x14ac:dyDescent="0.25">
      <c r="A14" s="135"/>
      <c r="B14" s="153"/>
      <c r="C14" s="138"/>
      <c r="D14" s="167"/>
      <c r="E14" s="42" t="s">
        <v>31</v>
      </c>
      <c r="F14" s="38"/>
      <c r="G14" s="38">
        <v>600</v>
      </c>
      <c r="H14" s="38"/>
      <c r="I14" s="41">
        <v>600</v>
      </c>
      <c r="J14" s="168"/>
      <c r="K14" s="180"/>
      <c r="L14" s="183"/>
      <c r="M14" s="185"/>
      <c r="N14" s="39"/>
    </row>
    <row r="15" spans="1:92" ht="18.95" customHeight="1" x14ac:dyDescent="0.25">
      <c r="A15" s="135"/>
      <c r="B15" s="153"/>
      <c r="C15" s="138"/>
      <c r="D15" s="167"/>
      <c r="E15" s="37" t="s">
        <v>32</v>
      </c>
      <c r="F15" s="38"/>
      <c r="G15" s="32">
        <v>3500</v>
      </c>
      <c r="H15" s="38"/>
      <c r="I15" s="34">
        <v>3500</v>
      </c>
      <c r="J15" s="168"/>
      <c r="K15" s="180"/>
      <c r="L15" s="183"/>
      <c r="M15" s="185"/>
      <c r="N15" s="39"/>
    </row>
    <row r="16" spans="1:92" ht="18.95" customHeight="1" x14ac:dyDescent="0.25">
      <c r="A16" s="135"/>
      <c r="B16" s="153"/>
      <c r="C16" s="138"/>
      <c r="D16" s="167"/>
      <c r="E16" s="43" t="s">
        <v>33</v>
      </c>
      <c r="F16" s="38"/>
      <c r="G16" s="38">
        <v>200</v>
      </c>
      <c r="H16" s="38"/>
      <c r="I16" s="41">
        <v>200</v>
      </c>
      <c r="J16" s="168"/>
      <c r="K16" s="180"/>
      <c r="L16" s="183"/>
      <c r="M16" s="185"/>
      <c r="N16" s="39"/>
    </row>
    <row r="17" spans="1:14" ht="18.95" customHeight="1" x14ac:dyDescent="0.25">
      <c r="A17" s="136"/>
      <c r="B17" s="154"/>
      <c r="C17" s="139"/>
      <c r="D17" s="177"/>
      <c r="E17" s="43" t="s">
        <v>34</v>
      </c>
      <c r="F17" s="32">
        <f>SUM(F11:F16)</f>
        <v>8000</v>
      </c>
      <c r="G17" s="32">
        <f>SUM(G11:G16)</f>
        <v>16400</v>
      </c>
      <c r="H17" s="33">
        <f>SUM(H11:H16)</f>
        <v>8000</v>
      </c>
      <c r="I17" s="32">
        <f>SUM(I11:I16)</f>
        <v>16400</v>
      </c>
      <c r="J17" s="179"/>
      <c r="K17" s="180"/>
      <c r="L17" s="183"/>
      <c r="M17" s="185"/>
      <c r="N17" s="44"/>
    </row>
    <row r="18" spans="1:14" ht="30.75" customHeight="1" x14ac:dyDescent="0.2">
      <c r="A18" s="134">
        <v>2</v>
      </c>
      <c r="B18" s="152" t="s">
        <v>35</v>
      </c>
      <c r="C18" s="140" t="s">
        <v>36</v>
      </c>
      <c r="D18" s="187" t="s">
        <v>37</v>
      </c>
      <c r="E18" s="45" t="s">
        <v>38</v>
      </c>
      <c r="F18" s="46">
        <v>8100</v>
      </c>
      <c r="G18" s="46">
        <v>8100</v>
      </c>
      <c r="H18" s="47">
        <v>8100</v>
      </c>
      <c r="I18" s="46">
        <v>8100</v>
      </c>
      <c r="J18" s="178" t="s">
        <v>39</v>
      </c>
      <c r="K18" s="180"/>
      <c r="L18" s="183"/>
      <c r="M18" s="185"/>
      <c r="N18" s="148">
        <v>19200</v>
      </c>
    </row>
    <row r="19" spans="1:14" ht="26.25" customHeight="1" x14ac:dyDescent="0.2">
      <c r="A19" s="135"/>
      <c r="B19" s="153"/>
      <c r="C19" s="140"/>
      <c r="D19" s="187"/>
      <c r="E19" s="45" t="s">
        <v>31</v>
      </c>
      <c r="F19" s="46">
        <v>1500</v>
      </c>
      <c r="G19" s="46">
        <v>1500</v>
      </c>
      <c r="H19" s="46"/>
      <c r="I19" s="46">
        <v>3000</v>
      </c>
      <c r="J19" s="168"/>
      <c r="K19" s="180"/>
      <c r="L19" s="183"/>
      <c r="M19" s="185"/>
      <c r="N19" s="148"/>
    </row>
    <row r="20" spans="1:14" ht="29.25" customHeight="1" x14ac:dyDescent="0.2">
      <c r="A20" s="136"/>
      <c r="B20" s="154"/>
      <c r="C20" s="140"/>
      <c r="D20" s="187"/>
      <c r="E20" s="45" t="s">
        <v>34</v>
      </c>
      <c r="F20" s="46">
        <f>SUM(F18:F19)</f>
        <v>9600</v>
      </c>
      <c r="G20" s="46">
        <f>SUM(G18:G19)</f>
        <v>9600</v>
      </c>
      <c r="H20" s="47">
        <f>SUM(H18:H19)</f>
        <v>8100</v>
      </c>
      <c r="I20" s="46">
        <f>SUM(I18:I19)</f>
        <v>11100</v>
      </c>
      <c r="J20" s="179"/>
      <c r="K20" s="180"/>
      <c r="L20" s="183"/>
      <c r="M20" s="185"/>
      <c r="N20" s="148"/>
    </row>
    <row r="21" spans="1:14" ht="101.25" customHeight="1" x14ac:dyDescent="0.25">
      <c r="A21" s="48" t="s">
        <v>40</v>
      </c>
      <c r="B21" s="169" t="s">
        <v>41</v>
      </c>
      <c r="C21" s="170"/>
      <c r="D21" s="49"/>
      <c r="E21" s="38"/>
      <c r="F21" s="50"/>
      <c r="G21" s="50"/>
      <c r="H21" s="51"/>
      <c r="I21" s="52"/>
      <c r="J21" s="53"/>
      <c r="K21" s="180"/>
      <c r="L21" s="183"/>
      <c r="M21" s="185"/>
      <c r="N21" s="54"/>
    </row>
    <row r="22" spans="1:14" ht="31.5" customHeight="1" x14ac:dyDescent="0.25">
      <c r="A22" s="134">
        <v>1</v>
      </c>
      <c r="B22" s="171" t="s">
        <v>41</v>
      </c>
      <c r="C22" s="137" t="s">
        <v>42</v>
      </c>
      <c r="D22" s="137" t="s">
        <v>43</v>
      </c>
      <c r="E22" s="55" t="s">
        <v>44</v>
      </c>
      <c r="F22" s="32">
        <v>25160</v>
      </c>
      <c r="G22" s="38"/>
      <c r="H22" s="33">
        <v>25160</v>
      </c>
      <c r="I22" s="41"/>
      <c r="J22" s="160" t="s">
        <v>45</v>
      </c>
      <c r="K22" s="180"/>
      <c r="L22" s="183"/>
      <c r="M22" s="185"/>
      <c r="N22" s="159">
        <v>332510</v>
      </c>
    </row>
    <row r="23" spans="1:14" ht="31.5" customHeight="1" x14ac:dyDescent="0.25">
      <c r="A23" s="135"/>
      <c r="B23" s="172"/>
      <c r="C23" s="138"/>
      <c r="D23" s="138"/>
      <c r="E23" s="55" t="s">
        <v>46</v>
      </c>
      <c r="F23" s="32">
        <v>19600</v>
      </c>
      <c r="G23" s="38"/>
      <c r="H23" s="33">
        <v>19600</v>
      </c>
      <c r="I23" s="41"/>
      <c r="J23" s="161"/>
      <c r="K23" s="180"/>
      <c r="L23" s="183"/>
      <c r="M23" s="185"/>
      <c r="N23" s="158"/>
    </row>
    <row r="24" spans="1:14" ht="18.95" customHeight="1" x14ac:dyDescent="0.25">
      <c r="A24" s="135"/>
      <c r="B24" s="172"/>
      <c r="C24" s="138"/>
      <c r="D24" s="138"/>
      <c r="E24" s="56" t="s">
        <v>47</v>
      </c>
      <c r="F24" s="38"/>
      <c r="G24" s="32">
        <v>229600</v>
      </c>
      <c r="H24" s="38"/>
      <c r="I24" s="34">
        <v>229600</v>
      </c>
      <c r="J24" s="161"/>
      <c r="K24" s="180"/>
      <c r="L24" s="183"/>
      <c r="M24" s="185"/>
      <c r="N24" s="158"/>
    </row>
    <row r="25" spans="1:14" ht="18.95" customHeight="1" x14ac:dyDescent="0.25">
      <c r="A25" s="135"/>
      <c r="B25" s="172"/>
      <c r="C25" s="138"/>
      <c r="D25" s="138"/>
      <c r="E25" s="57" t="s">
        <v>48</v>
      </c>
      <c r="F25" s="38"/>
      <c r="G25" s="32">
        <v>3000</v>
      </c>
      <c r="H25" s="38"/>
      <c r="I25" s="34">
        <v>3000</v>
      </c>
      <c r="J25" s="161"/>
      <c r="K25" s="180"/>
      <c r="L25" s="183"/>
      <c r="M25" s="185"/>
      <c r="N25" s="158"/>
    </row>
    <row r="26" spans="1:14" ht="18.95" customHeight="1" x14ac:dyDescent="0.25">
      <c r="A26" s="135"/>
      <c r="B26" s="172"/>
      <c r="C26" s="138"/>
      <c r="D26" s="138"/>
      <c r="E26" s="58" t="s">
        <v>49</v>
      </c>
      <c r="F26" s="38"/>
      <c r="G26" s="32">
        <v>4900</v>
      </c>
      <c r="H26" s="38"/>
      <c r="I26" s="34">
        <v>4900</v>
      </c>
      <c r="J26" s="161"/>
      <c r="K26" s="180"/>
      <c r="L26" s="183"/>
      <c r="M26" s="185"/>
      <c r="N26" s="158"/>
    </row>
    <row r="27" spans="1:14" ht="18.95" customHeight="1" x14ac:dyDescent="0.25">
      <c r="A27" s="135"/>
      <c r="B27" s="172"/>
      <c r="C27" s="138"/>
      <c r="D27" s="138"/>
      <c r="E27" s="58" t="s">
        <v>50</v>
      </c>
      <c r="F27" s="38">
        <v>5440</v>
      </c>
      <c r="G27" s="32">
        <v>11560</v>
      </c>
      <c r="H27" s="38"/>
      <c r="I27" s="34">
        <v>17000</v>
      </c>
      <c r="J27" s="161"/>
      <c r="K27" s="180"/>
      <c r="L27" s="183"/>
      <c r="M27" s="185"/>
      <c r="N27" s="158"/>
    </row>
    <row r="28" spans="1:14" ht="18.95" customHeight="1" x14ac:dyDescent="0.25">
      <c r="A28" s="135"/>
      <c r="B28" s="172"/>
      <c r="C28" s="138"/>
      <c r="D28" s="138"/>
      <c r="E28" s="58" t="s">
        <v>51</v>
      </c>
      <c r="F28" s="38"/>
      <c r="G28" s="32">
        <v>2500</v>
      </c>
      <c r="H28" s="38"/>
      <c r="I28" s="34">
        <v>2500</v>
      </c>
      <c r="J28" s="161"/>
      <c r="K28" s="180"/>
      <c r="L28" s="183"/>
      <c r="M28" s="185"/>
      <c r="N28" s="158"/>
    </row>
    <row r="29" spans="1:14" ht="18.95" customHeight="1" x14ac:dyDescent="0.25">
      <c r="A29" s="135"/>
      <c r="B29" s="172"/>
      <c r="C29" s="138"/>
      <c r="D29" s="138"/>
      <c r="E29" s="58" t="s">
        <v>52</v>
      </c>
      <c r="F29" s="38"/>
      <c r="G29" s="32">
        <v>2500</v>
      </c>
      <c r="H29" s="38"/>
      <c r="I29" s="34">
        <v>2500</v>
      </c>
      <c r="J29" s="161"/>
      <c r="K29" s="180"/>
      <c r="L29" s="183"/>
      <c r="M29" s="185"/>
      <c r="N29" s="158"/>
    </row>
    <row r="30" spans="1:14" ht="18.95" customHeight="1" x14ac:dyDescent="0.25">
      <c r="A30" s="135"/>
      <c r="B30" s="172"/>
      <c r="C30" s="138"/>
      <c r="D30" s="138"/>
      <c r="E30" s="58" t="s">
        <v>53</v>
      </c>
      <c r="F30" s="38"/>
      <c r="G30" s="32">
        <v>2500</v>
      </c>
      <c r="H30" s="38"/>
      <c r="I30" s="34">
        <v>2500</v>
      </c>
      <c r="J30" s="161"/>
      <c r="K30" s="180"/>
      <c r="L30" s="183"/>
      <c r="M30" s="185"/>
      <c r="N30" s="158"/>
    </row>
    <row r="31" spans="1:14" ht="18.95" customHeight="1" x14ac:dyDescent="0.25">
      <c r="A31" s="135"/>
      <c r="B31" s="172"/>
      <c r="C31" s="138"/>
      <c r="D31" s="138"/>
      <c r="E31" s="58" t="s">
        <v>54</v>
      </c>
      <c r="F31" s="38"/>
      <c r="G31" s="32">
        <v>2500</v>
      </c>
      <c r="H31" s="38"/>
      <c r="I31" s="34">
        <v>2500</v>
      </c>
      <c r="J31" s="161"/>
      <c r="K31" s="180"/>
      <c r="L31" s="183"/>
      <c r="M31" s="185"/>
      <c r="N31" s="158"/>
    </row>
    <row r="32" spans="1:14" ht="18.95" customHeight="1" x14ac:dyDescent="0.25">
      <c r="A32" s="135"/>
      <c r="B32" s="172"/>
      <c r="C32" s="138"/>
      <c r="D32" s="138"/>
      <c r="E32" s="58" t="s">
        <v>55</v>
      </c>
      <c r="F32" s="38"/>
      <c r="G32" s="32">
        <v>8000</v>
      </c>
      <c r="H32" s="38"/>
      <c r="I32" s="34">
        <v>8000</v>
      </c>
      <c r="J32" s="161"/>
      <c r="K32" s="180"/>
      <c r="L32" s="183"/>
      <c r="M32" s="185"/>
      <c r="N32" s="158"/>
    </row>
    <row r="33" spans="1:14" ht="18.95" customHeight="1" x14ac:dyDescent="0.25">
      <c r="A33" s="135"/>
      <c r="B33" s="172"/>
      <c r="C33" s="138"/>
      <c r="D33" s="138"/>
      <c r="E33" s="58" t="s">
        <v>56</v>
      </c>
      <c r="F33" s="38"/>
      <c r="G33" s="32">
        <v>8000</v>
      </c>
      <c r="H33" s="38"/>
      <c r="I33" s="34">
        <v>8000</v>
      </c>
      <c r="J33" s="161"/>
      <c r="K33" s="180"/>
      <c r="L33" s="183"/>
      <c r="M33" s="185"/>
      <c r="N33" s="158"/>
    </row>
    <row r="34" spans="1:14" ht="18.95" customHeight="1" x14ac:dyDescent="0.25">
      <c r="A34" s="135"/>
      <c r="B34" s="172"/>
      <c r="C34" s="138"/>
      <c r="D34" s="138"/>
      <c r="E34" s="59" t="s">
        <v>57</v>
      </c>
      <c r="F34" s="60"/>
      <c r="G34" s="61">
        <v>7250</v>
      </c>
      <c r="H34" s="60"/>
      <c r="I34" s="62">
        <v>7250</v>
      </c>
      <c r="J34" s="161"/>
      <c r="K34" s="180"/>
      <c r="L34" s="183"/>
      <c r="M34" s="185"/>
      <c r="N34" s="158"/>
    </row>
    <row r="35" spans="1:14" ht="18.95" customHeight="1" x14ac:dyDescent="0.25">
      <c r="A35" s="136"/>
      <c r="B35" s="172"/>
      <c r="C35" s="138"/>
      <c r="D35" s="138"/>
      <c r="E35" s="59" t="s">
        <v>34</v>
      </c>
      <c r="F35" s="61">
        <f>SUM(F22:F34)</f>
        <v>50200</v>
      </c>
      <c r="G35" s="61">
        <f>SUM(G22:G34)</f>
        <v>282310</v>
      </c>
      <c r="H35" s="63">
        <f>SUM(H22:H34)</f>
        <v>44760</v>
      </c>
      <c r="I35" s="61">
        <f>SUM(I22:I34)</f>
        <v>287750</v>
      </c>
      <c r="J35" s="161"/>
      <c r="K35" s="180"/>
      <c r="L35" s="183"/>
      <c r="M35" s="185"/>
      <c r="N35" s="158"/>
    </row>
    <row r="36" spans="1:14" ht="5.25" customHeight="1" x14ac:dyDescent="0.25">
      <c r="A36" s="134">
        <v>2</v>
      </c>
      <c r="B36" s="137" t="s">
        <v>41</v>
      </c>
      <c r="C36" s="137" t="s">
        <v>58</v>
      </c>
      <c r="D36" s="137" t="s">
        <v>59</v>
      </c>
      <c r="E36" s="56"/>
      <c r="F36" s="32"/>
      <c r="G36" s="32"/>
      <c r="H36" s="33"/>
      <c r="I36" s="32"/>
      <c r="K36" s="180"/>
      <c r="L36" s="183"/>
      <c r="M36" s="185"/>
    </row>
    <row r="37" spans="1:14" ht="18.95" customHeight="1" x14ac:dyDescent="0.25">
      <c r="A37" s="135"/>
      <c r="B37" s="138"/>
      <c r="C37" s="138"/>
      <c r="D37" s="138"/>
      <c r="E37" s="56" t="s">
        <v>60</v>
      </c>
      <c r="F37" s="32">
        <v>4000</v>
      </c>
      <c r="G37" s="32"/>
      <c r="H37" s="33">
        <v>4000</v>
      </c>
      <c r="I37" s="32"/>
      <c r="J37" s="137" t="s">
        <v>61</v>
      </c>
      <c r="K37" s="180"/>
      <c r="L37" s="183"/>
      <c r="M37" s="185"/>
      <c r="N37" s="148">
        <v>17500</v>
      </c>
    </row>
    <row r="38" spans="1:14" ht="18.95" customHeight="1" x14ac:dyDescent="0.25">
      <c r="A38" s="135"/>
      <c r="B38" s="138"/>
      <c r="C38" s="138"/>
      <c r="D38" s="138"/>
      <c r="E38" s="56" t="s">
        <v>47</v>
      </c>
      <c r="F38" s="32"/>
      <c r="G38" s="32">
        <v>8000</v>
      </c>
      <c r="H38" s="33"/>
      <c r="I38" s="32">
        <v>8000</v>
      </c>
      <c r="J38" s="138"/>
      <c r="K38" s="180"/>
      <c r="L38" s="183"/>
      <c r="M38" s="185"/>
      <c r="N38" s="148"/>
    </row>
    <row r="39" spans="1:14" ht="18.95" customHeight="1" x14ac:dyDescent="0.25">
      <c r="A39" s="135"/>
      <c r="B39" s="138"/>
      <c r="C39" s="138"/>
      <c r="D39" s="138"/>
      <c r="E39" s="56" t="s">
        <v>62</v>
      </c>
      <c r="F39" s="32"/>
      <c r="G39" s="32">
        <v>1500</v>
      </c>
      <c r="H39" s="33"/>
      <c r="I39" s="32">
        <v>1500</v>
      </c>
      <c r="J39" s="138"/>
      <c r="K39" s="180"/>
      <c r="L39" s="183"/>
      <c r="M39" s="185"/>
      <c r="N39" s="148"/>
    </row>
    <row r="40" spans="1:14" ht="18.95" customHeight="1" x14ac:dyDescent="0.25">
      <c r="A40" s="135"/>
      <c r="B40" s="138"/>
      <c r="C40" s="138"/>
      <c r="D40" s="138"/>
      <c r="E40" s="65" t="s">
        <v>63</v>
      </c>
      <c r="F40" s="32"/>
      <c r="G40" s="32">
        <v>4000</v>
      </c>
      <c r="H40" s="33"/>
      <c r="I40" s="32">
        <v>4000</v>
      </c>
      <c r="J40" s="138"/>
      <c r="K40" s="180"/>
      <c r="L40" s="183"/>
      <c r="M40" s="185"/>
      <c r="N40" s="148"/>
    </row>
    <row r="41" spans="1:14" ht="18.95" customHeight="1" x14ac:dyDescent="0.25">
      <c r="A41" s="136"/>
      <c r="B41" s="139"/>
      <c r="C41" s="139"/>
      <c r="D41" s="139"/>
      <c r="E41" s="65" t="s">
        <v>34</v>
      </c>
      <c r="F41" s="32">
        <f>SUM(F37:F40)</f>
        <v>4000</v>
      </c>
      <c r="G41" s="32">
        <f>SUM(G37:G40)</f>
        <v>13500</v>
      </c>
      <c r="H41" s="33">
        <f>SUM(H37:H40)</f>
        <v>4000</v>
      </c>
      <c r="I41" s="32">
        <f>SUM(I37:I40)</f>
        <v>13500</v>
      </c>
      <c r="J41" s="139"/>
      <c r="K41" s="180"/>
      <c r="L41" s="183"/>
      <c r="M41" s="185"/>
      <c r="N41" s="148"/>
    </row>
    <row r="42" spans="1:14" ht="89.25" customHeight="1" x14ac:dyDescent="0.25">
      <c r="A42" s="66" t="s">
        <v>64</v>
      </c>
      <c r="B42" s="67" t="s">
        <v>65</v>
      </c>
      <c r="C42" s="68"/>
      <c r="D42" s="68"/>
      <c r="E42" s="68"/>
      <c r="F42" s="69"/>
      <c r="G42" s="69"/>
      <c r="H42" s="69"/>
      <c r="I42" s="69"/>
      <c r="J42" s="69"/>
      <c r="K42" s="180"/>
      <c r="L42" s="183"/>
      <c r="M42" s="185"/>
      <c r="N42" s="32"/>
    </row>
    <row r="43" spans="1:14" ht="36" customHeight="1" x14ac:dyDescent="0.25">
      <c r="A43" s="134">
        <v>1</v>
      </c>
      <c r="B43" s="162" t="s">
        <v>66</v>
      </c>
      <c r="C43" s="164" t="s">
        <v>67</v>
      </c>
      <c r="D43" s="166" t="s">
        <v>68</v>
      </c>
      <c r="E43" s="55" t="s">
        <v>69</v>
      </c>
      <c r="F43" s="32">
        <v>33750</v>
      </c>
      <c r="G43" s="38" t="s">
        <v>70</v>
      </c>
      <c r="H43" s="33">
        <v>33750</v>
      </c>
      <c r="I43" s="34"/>
      <c r="J43" s="168" t="s">
        <v>71</v>
      </c>
      <c r="K43" s="180"/>
      <c r="L43" s="183"/>
      <c r="M43" s="185"/>
      <c r="N43" s="158">
        <v>85500</v>
      </c>
    </row>
    <row r="44" spans="1:14" ht="36" customHeight="1" x14ac:dyDescent="0.25">
      <c r="A44" s="135"/>
      <c r="B44" s="163"/>
      <c r="C44" s="165"/>
      <c r="D44" s="167"/>
      <c r="E44" s="55" t="s">
        <v>72</v>
      </c>
      <c r="F44" s="32">
        <v>8750</v>
      </c>
      <c r="G44" s="32"/>
      <c r="H44" s="33"/>
      <c r="I44" s="34"/>
      <c r="J44" s="168"/>
      <c r="K44" s="180"/>
      <c r="L44" s="183"/>
      <c r="M44" s="185"/>
      <c r="N44" s="158"/>
    </row>
    <row r="45" spans="1:14" ht="18.95" customHeight="1" x14ac:dyDescent="0.25">
      <c r="A45" s="135"/>
      <c r="B45" s="163"/>
      <c r="C45" s="165"/>
      <c r="D45" s="167"/>
      <c r="E45" s="57" t="s">
        <v>73</v>
      </c>
      <c r="F45" s="32"/>
      <c r="G45" s="32">
        <v>38000</v>
      </c>
      <c r="H45" s="32"/>
      <c r="I45" s="32">
        <v>28750</v>
      </c>
      <c r="J45" s="168"/>
      <c r="K45" s="180"/>
      <c r="L45" s="183"/>
      <c r="M45" s="185"/>
      <c r="N45" s="158"/>
    </row>
    <row r="46" spans="1:14" ht="31.5" customHeight="1" x14ac:dyDescent="0.25">
      <c r="A46" s="135"/>
      <c r="B46" s="163"/>
      <c r="C46" s="165"/>
      <c r="D46" s="167"/>
      <c r="E46" s="58" t="s">
        <v>74</v>
      </c>
      <c r="F46" s="32"/>
      <c r="G46" s="32">
        <v>1800</v>
      </c>
      <c r="H46" s="32"/>
      <c r="I46" s="32">
        <v>1800</v>
      </c>
      <c r="J46" s="168"/>
      <c r="K46" s="180"/>
      <c r="L46" s="183"/>
      <c r="M46" s="185"/>
      <c r="N46" s="158"/>
    </row>
    <row r="47" spans="1:14" ht="31.5" customHeight="1" x14ac:dyDescent="0.25">
      <c r="A47" s="135"/>
      <c r="B47" s="163"/>
      <c r="C47" s="165"/>
      <c r="D47" s="167"/>
      <c r="E47" s="70" t="s">
        <v>75</v>
      </c>
      <c r="F47" s="32"/>
      <c r="G47" s="32">
        <v>2000</v>
      </c>
      <c r="H47" s="32"/>
      <c r="I47" s="32">
        <v>2000</v>
      </c>
      <c r="J47" s="168"/>
      <c r="K47" s="181"/>
      <c r="L47" s="183"/>
      <c r="M47" s="185"/>
      <c r="N47" s="158"/>
    </row>
    <row r="48" spans="1:14" ht="35.25" customHeight="1" x14ac:dyDescent="0.25">
      <c r="A48" s="135"/>
      <c r="B48" s="163"/>
      <c r="C48" s="165"/>
      <c r="D48" s="167"/>
      <c r="E48" s="71" t="s">
        <v>76</v>
      </c>
      <c r="F48" s="32"/>
      <c r="G48" s="32">
        <v>1200</v>
      </c>
      <c r="H48" s="32"/>
      <c r="I48" s="32">
        <v>1200</v>
      </c>
      <c r="J48" s="168"/>
      <c r="K48" s="72"/>
      <c r="L48" s="183"/>
      <c r="M48" s="185"/>
      <c r="N48" s="158"/>
    </row>
    <row r="49" spans="1:14" ht="18.75" customHeight="1" x14ac:dyDescent="0.25">
      <c r="A49" s="136"/>
      <c r="B49" s="163"/>
      <c r="C49" s="165"/>
      <c r="D49" s="167"/>
      <c r="E49" s="59" t="s">
        <v>34</v>
      </c>
      <c r="F49" s="61">
        <f>SUM(F43:F48)</f>
        <v>42500</v>
      </c>
      <c r="G49" s="61">
        <f>SUM(G43:G48)</f>
        <v>43000</v>
      </c>
      <c r="H49" s="63">
        <f>SUM(H43:H48)</f>
        <v>33750</v>
      </c>
      <c r="I49" s="61">
        <f>SUM(I43:I48)</f>
        <v>33750</v>
      </c>
      <c r="J49" s="168"/>
      <c r="K49" s="73"/>
      <c r="L49" s="183"/>
      <c r="M49" s="185"/>
      <c r="N49" s="158"/>
    </row>
    <row r="50" spans="1:14" ht="77.25" customHeight="1" x14ac:dyDescent="0.25">
      <c r="A50" s="74" t="s">
        <v>77</v>
      </c>
      <c r="B50" s="75" t="s">
        <v>78</v>
      </c>
      <c r="C50" s="155"/>
      <c r="D50" s="156"/>
      <c r="E50" s="156"/>
      <c r="F50" s="156"/>
      <c r="G50" s="156"/>
      <c r="H50" s="156"/>
      <c r="I50" s="156"/>
      <c r="J50" s="147"/>
      <c r="K50" s="38"/>
      <c r="L50" s="183"/>
      <c r="M50" s="185"/>
      <c r="N50" s="76"/>
    </row>
    <row r="51" spans="1:14" ht="18.75" customHeight="1" x14ac:dyDescent="0.25">
      <c r="A51" s="134">
        <v>1</v>
      </c>
      <c r="B51" s="147" t="s">
        <v>78</v>
      </c>
      <c r="C51" s="140" t="s">
        <v>79</v>
      </c>
      <c r="D51" s="140" t="s">
        <v>80</v>
      </c>
      <c r="E51" s="55" t="s">
        <v>31</v>
      </c>
      <c r="F51" s="32" t="s">
        <v>70</v>
      </c>
      <c r="G51" s="32">
        <v>1500</v>
      </c>
      <c r="H51" s="33" t="s">
        <v>70</v>
      </c>
      <c r="I51" s="32">
        <v>1500</v>
      </c>
      <c r="J51" s="146" t="s">
        <v>81</v>
      </c>
      <c r="K51" s="72"/>
      <c r="L51" s="183"/>
      <c r="M51" s="185"/>
      <c r="N51" s="133">
        <v>30000</v>
      </c>
    </row>
    <row r="52" spans="1:14" ht="18.75" customHeight="1" x14ac:dyDescent="0.25">
      <c r="A52" s="135"/>
      <c r="B52" s="147"/>
      <c r="C52" s="140"/>
      <c r="D52" s="140"/>
      <c r="E52" s="56" t="s">
        <v>82</v>
      </c>
      <c r="F52" s="32">
        <v>15000</v>
      </c>
      <c r="G52" s="32">
        <v>2000</v>
      </c>
      <c r="H52" s="33">
        <v>15000</v>
      </c>
      <c r="I52" s="32">
        <v>2000</v>
      </c>
      <c r="J52" s="157"/>
      <c r="K52" s="72"/>
      <c r="L52" s="183"/>
      <c r="M52" s="185"/>
      <c r="N52" s="148"/>
    </row>
    <row r="53" spans="1:14" ht="35.1" customHeight="1" x14ac:dyDescent="0.25">
      <c r="A53" s="135"/>
      <c r="B53" s="147"/>
      <c r="C53" s="140"/>
      <c r="D53" s="140"/>
      <c r="E53" s="57" t="s">
        <v>83</v>
      </c>
      <c r="F53" s="32"/>
      <c r="G53" s="32">
        <v>6500</v>
      </c>
      <c r="H53" s="32"/>
      <c r="I53" s="32">
        <v>6500</v>
      </c>
      <c r="J53" s="157"/>
      <c r="K53" s="72"/>
      <c r="L53" s="183"/>
      <c r="M53" s="185"/>
      <c r="N53" s="148"/>
    </row>
    <row r="54" spans="1:14" ht="35.25" customHeight="1" x14ac:dyDescent="0.25">
      <c r="A54" s="135"/>
      <c r="B54" s="147"/>
      <c r="C54" s="140"/>
      <c r="D54" s="140"/>
      <c r="E54" s="58" t="s">
        <v>84</v>
      </c>
      <c r="F54" s="32"/>
      <c r="G54" s="32">
        <v>3000</v>
      </c>
      <c r="H54" s="32"/>
      <c r="I54" s="32">
        <v>3000</v>
      </c>
      <c r="J54" s="157"/>
      <c r="K54" s="72"/>
      <c r="L54" s="183"/>
      <c r="M54" s="185"/>
      <c r="N54" s="148"/>
    </row>
    <row r="55" spans="1:14" ht="18.75" customHeight="1" x14ac:dyDescent="0.25">
      <c r="A55" s="135"/>
      <c r="B55" s="147"/>
      <c r="C55" s="140"/>
      <c r="D55" s="140"/>
      <c r="E55" s="58" t="s">
        <v>85</v>
      </c>
      <c r="F55" s="32"/>
      <c r="G55" s="32">
        <v>2000</v>
      </c>
      <c r="H55" s="32"/>
      <c r="I55" s="32">
        <v>2000</v>
      </c>
      <c r="J55" s="144"/>
      <c r="K55" s="72"/>
      <c r="L55" s="183"/>
      <c r="M55" s="185"/>
      <c r="N55" s="148"/>
    </row>
    <row r="56" spans="1:14" ht="18.75" customHeight="1" x14ac:dyDescent="0.25">
      <c r="A56" s="136"/>
      <c r="B56" s="147"/>
      <c r="C56" s="140"/>
      <c r="D56" s="140"/>
      <c r="E56" s="58" t="s">
        <v>34</v>
      </c>
      <c r="F56" s="32">
        <f>SUM(F51:F55)</f>
        <v>15000</v>
      </c>
      <c r="G56" s="32">
        <f>SUM(G51:G55)</f>
        <v>15000</v>
      </c>
      <c r="H56" s="33">
        <f>SUM(H51:H55)</f>
        <v>15000</v>
      </c>
      <c r="I56" s="32">
        <f>SUM(I51:I55)</f>
        <v>15000</v>
      </c>
      <c r="J56" s="144"/>
      <c r="K56" s="72"/>
      <c r="L56" s="183"/>
      <c r="M56" s="185"/>
      <c r="N56" s="148"/>
    </row>
    <row r="57" spans="1:14" ht="25.5" customHeight="1" x14ac:dyDescent="0.25">
      <c r="A57" s="134">
        <v>2</v>
      </c>
      <c r="B57" s="137" t="s">
        <v>78</v>
      </c>
      <c r="C57" s="140" t="s">
        <v>86</v>
      </c>
      <c r="D57" s="149" t="s">
        <v>87</v>
      </c>
      <c r="E57" s="58" t="s">
        <v>88</v>
      </c>
      <c r="F57" s="32">
        <v>2270</v>
      </c>
      <c r="G57" s="32"/>
      <c r="H57" s="33"/>
      <c r="I57" s="32">
        <v>2270</v>
      </c>
      <c r="J57" s="152" t="s">
        <v>89</v>
      </c>
      <c r="K57" s="72"/>
      <c r="L57" s="183"/>
      <c r="M57" s="185"/>
      <c r="N57" s="131">
        <v>31200</v>
      </c>
    </row>
    <row r="58" spans="1:14" ht="25.5" customHeight="1" x14ac:dyDescent="0.25">
      <c r="A58" s="135"/>
      <c r="B58" s="138"/>
      <c r="C58" s="140"/>
      <c r="D58" s="150"/>
      <c r="E58" s="58" t="s">
        <v>90</v>
      </c>
      <c r="F58" s="32">
        <v>6050</v>
      </c>
      <c r="G58" s="32"/>
      <c r="H58" s="33">
        <v>6050</v>
      </c>
      <c r="I58" s="32"/>
      <c r="J58" s="153"/>
      <c r="K58" s="72"/>
      <c r="L58" s="183"/>
      <c r="M58" s="185"/>
      <c r="N58" s="132"/>
    </row>
    <row r="59" spans="1:14" ht="25.5" customHeight="1" x14ac:dyDescent="0.25">
      <c r="A59" s="135"/>
      <c r="B59" s="138"/>
      <c r="C59" s="140"/>
      <c r="D59" s="150"/>
      <c r="E59" s="58" t="s">
        <v>91</v>
      </c>
      <c r="F59" s="32">
        <v>6000</v>
      </c>
      <c r="G59" s="32">
        <v>5250</v>
      </c>
      <c r="H59" s="33">
        <v>3750</v>
      </c>
      <c r="I59" s="32">
        <f>F59+G59-H59</f>
        <v>7500</v>
      </c>
      <c r="J59" s="153"/>
      <c r="K59" s="72"/>
      <c r="L59" s="183"/>
      <c r="M59" s="185"/>
      <c r="N59" s="132"/>
    </row>
    <row r="60" spans="1:14" ht="25.5" customHeight="1" x14ac:dyDescent="0.25">
      <c r="A60" s="135"/>
      <c r="B60" s="138"/>
      <c r="C60" s="140"/>
      <c r="D60" s="150"/>
      <c r="E60" s="58" t="s">
        <v>92</v>
      </c>
      <c r="F60" s="32">
        <v>1280</v>
      </c>
      <c r="G60" s="32"/>
      <c r="H60" s="33"/>
      <c r="I60" s="32">
        <v>1280</v>
      </c>
      <c r="J60" s="153"/>
      <c r="K60" s="72"/>
      <c r="L60" s="183"/>
      <c r="M60" s="185"/>
      <c r="N60" s="132"/>
    </row>
    <row r="61" spans="1:14" ht="34.5" customHeight="1" x14ac:dyDescent="0.25">
      <c r="A61" s="135"/>
      <c r="B61" s="138"/>
      <c r="C61" s="140"/>
      <c r="D61" s="150"/>
      <c r="E61" s="58" t="s">
        <v>93</v>
      </c>
      <c r="F61" s="32"/>
      <c r="G61" s="32">
        <v>1800</v>
      </c>
      <c r="H61" s="33"/>
      <c r="I61" s="32">
        <v>1800</v>
      </c>
      <c r="J61" s="153"/>
      <c r="K61" s="72"/>
      <c r="L61" s="183"/>
      <c r="M61" s="185"/>
      <c r="N61" s="132"/>
    </row>
    <row r="62" spans="1:14" ht="25.5" customHeight="1" x14ac:dyDescent="0.25">
      <c r="A62" s="135"/>
      <c r="B62" s="138"/>
      <c r="C62" s="140"/>
      <c r="D62" s="150"/>
      <c r="E62" s="58" t="s">
        <v>94</v>
      </c>
      <c r="F62" s="32"/>
      <c r="G62" s="32">
        <v>2050</v>
      </c>
      <c r="H62" s="33"/>
      <c r="I62" s="32">
        <v>2050</v>
      </c>
      <c r="J62" s="153"/>
      <c r="K62" s="72"/>
      <c r="L62" s="183"/>
      <c r="M62" s="185"/>
      <c r="N62" s="132"/>
    </row>
    <row r="63" spans="1:14" ht="25.5" customHeight="1" x14ac:dyDescent="0.25">
      <c r="A63" s="135"/>
      <c r="B63" s="138"/>
      <c r="C63" s="140"/>
      <c r="D63" s="150"/>
      <c r="E63" s="58" t="s">
        <v>95</v>
      </c>
      <c r="F63" s="32"/>
      <c r="G63" s="32">
        <v>1000</v>
      </c>
      <c r="H63" s="33"/>
      <c r="I63" s="32">
        <v>1000</v>
      </c>
      <c r="J63" s="153"/>
      <c r="K63" s="72"/>
      <c r="L63" s="183"/>
      <c r="M63" s="185"/>
      <c r="N63" s="132"/>
    </row>
    <row r="64" spans="1:14" ht="25.5" customHeight="1" x14ac:dyDescent="0.25">
      <c r="A64" s="135"/>
      <c r="B64" s="138"/>
      <c r="C64" s="140"/>
      <c r="D64" s="150"/>
      <c r="E64" s="58" t="s">
        <v>96</v>
      </c>
      <c r="F64" s="32"/>
      <c r="G64" s="32">
        <v>5500</v>
      </c>
      <c r="H64" s="33"/>
      <c r="I64" s="32">
        <v>5500</v>
      </c>
      <c r="J64" s="153"/>
      <c r="K64" s="72"/>
      <c r="L64" s="183"/>
      <c r="M64" s="185"/>
      <c r="N64" s="132"/>
    </row>
    <row r="65" spans="1:14" ht="25.5" customHeight="1" x14ac:dyDescent="0.25">
      <c r="A65" s="136"/>
      <c r="B65" s="139"/>
      <c r="C65" s="140"/>
      <c r="D65" s="151"/>
      <c r="E65" s="58" t="s">
        <v>34</v>
      </c>
      <c r="F65" s="32">
        <f>SUM(F57:F64)</f>
        <v>15600</v>
      </c>
      <c r="G65" s="32">
        <f>SUM(G57:G64)</f>
        <v>15600</v>
      </c>
      <c r="H65" s="33">
        <f>SUM(H57:H64)</f>
        <v>9800</v>
      </c>
      <c r="I65" s="32">
        <f>SUM(I57:I64)</f>
        <v>21400</v>
      </c>
      <c r="J65" s="154"/>
      <c r="K65" s="72"/>
      <c r="L65" s="183"/>
      <c r="M65" s="185"/>
      <c r="N65" s="133"/>
    </row>
    <row r="66" spans="1:14" ht="36.75" customHeight="1" x14ac:dyDescent="0.25">
      <c r="A66" s="134">
        <v>3</v>
      </c>
      <c r="B66" s="137" t="s">
        <v>97</v>
      </c>
      <c r="C66" s="140" t="s">
        <v>98</v>
      </c>
      <c r="D66" s="141" t="s">
        <v>99</v>
      </c>
      <c r="E66" s="58" t="s">
        <v>31</v>
      </c>
      <c r="F66" s="32">
        <v>5000</v>
      </c>
      <c r="G66" s="32">
        <v>5000</v>
      </c>
      <c r="H66" s="33">
        <v>5000</v>
      </c>
      <c r="I66" s="32">
        <v>5000</v>
      </c>
      <c r="J66" s="144" t="s">
        <v>100</v>
      </c>
      <c r="K66" s="72"/>
      <c r="L66" s="183"/>
      <c r="M66" s="185"/>
      <c r="N66" s="131">
        <v>30000</v>
      </c>
    </row>
    <row r="67" spans="1:14" ht="18.75" customHeight="1" x14ac:dyDescent="0.25">
      <c r="A67" s="135"/>
      <c r="B67" s="138"/>
      <c r="C67" s="140"/>
      <c r="D67" s="142"/>
      <c r="E67" s="58" t="s">
        <v>101</v>
      </c>
      <c r="F67" s="32">
        <v>10000</v>
      </c>
      <c r="G67" s="32">
        <v>10000</v>
      </c>
      <c r="H67" s="33">
        <v>10000</v>
      </c>
      <c r="I67" s="32">
        <v>10000</v>
      </c>
      <c r="J67" s="145"/>
      <c r="K67" s="72"/>
      <c r="L67" s="183"/>
      <c r="M67" s="185"/>
      <c r="N67" s="132"/>
    </row>
    <row r="68" spans="1:14" ht="18.75" customHeight="1" x14ac:dyDescent="0.25">
      <c r="A68" s="136"/>
      <c r="B68" s="139"/>
      <c r="C68" s="140"/>
      <c r="D68" s="143"/>
      <c r="E68" s="58" t="s">
        <v>34</v>
      </c>
      <c r="F68" s="32">
        <f>SUM(F66:F67)</f>
        <v>15000</v>
      </c>
      <c r="G68" s="32">
        <f>SUM(G66:G67)</f>
        <v>15000</v>
      </c>
      <c r="H68" s="33">
        <f>SUM(H66:H67)</f>
        <v>15000</v>
      </c>
      <c r="I68" s="32">
        <f>SUM(I66:I67)</f>
        <v>15000</v>
      </c>
      <c r="J68" s="146"/>
      <c r="K68" s="72"/>
      <c r="L68" s="183"/>
      <c r="M68" s="185"/>
      <c r="N68" s="133"/>
    </row>
    <row r="69" spans="1:14" ht="61.5" customHeight="1" x14ac:dyDescent="0.25">
      <c r="A69" s="77" t="s">
        <v>77</v>
      </c>
      <c r="B69" s="78" t="s">
        <v>102</v>
      </c>
      <c r="C69" s="79"/>
      <c r="D69" s="80"/>
      <c r="E69" s="80"/>
      <c r="F69" s="81"/>
      <c r="G69" s="81"/>
      <c r="H69" s="81"/>
      <c r="I69" s="81"/>
      <c r="J69" s="82"/>
      <c r="K69" s="72"/>
      <c r="L69" s="183"/>
      <c r="M69" s="185"/>
      <c r="N69" s="83"/>
    </row>
    <row r="70" spans="1:14" ht="15.75" x14ac:dyDescent="0.25">
      <c r="A70" s="134">
        <v>1</v>
      </c>
      <c r="B70" s="147" t="s">
        <v>102</v>
      </c>
      <c r="C70" s="140" t="s">
        <v>103</v>
      </c>
      <c r="D70" s="137" t="s">
        <v>104</v>
      </c>
      <c r="E70" s="55" t="s">
        <v>83</v>
      </c>
      <c r="F70" s="32"/>
      <c r="G70" s="32">
        <v>20000</v>
      </c>
      <c r="H70" s="32"/>
      <c r="I70" s="34">
        <v>20000</v>
      </c>
      <c r="J70" s="138" t="s">
        <v>105</v>
      </c>
      <c r="K70" s="72"/>
      <c r="L70" s="183"/>
      <c r="M70" s="185"/>
      <c r="N70" s="131">
        <v>43000</v>
      </c>
    </row>
    <row r="71" spans="1:14" ht="15.75" x14ac:dyDescent="0.25">
      <c r="A71" s="135"/>
      <c r="B71" s="147"/>
      <c r="C71" s="140"/>
      <c r="D71" s="138"/>
      <c r="E71" s="56" t="s">
        <v>101</v>
      </c>
      <c r="F71" s="32">
        <v>20000</v>
      </c>
      <c r="G71" s="32"/>
      <c r="H71" s="33">
        <v>20000</v>
      </c>
      <c r="I71" s="32"/>
      <c r="J71" s="138"/>
      <c r="K71" s="72"/>
      <c r="L71" s="183"/>
      <c r="M71" s="185"/>
      <c r="N71" s="132"/>
    </row>
    <row r="72" spans="1:14" ht="15.75" x14ac:dyDescent="0.25">
      <c r="A72" s="135"/>
      <c r="B72" s="147"/>
      <c r="C72" s="140"/>
      <c r="D72" s="138"/>
      <c r="E72" s="57" t="s">
        <v>106</v>
      </c>
      <c r="F72" s="32"/>
      <c r="G72" s="32">
        <v>1500</v>
      </c>
      <c r="H72" s="32"/>
      <c r="I72" s="32">
        <v>1500</v>
      </c>
      <c r="J72" s="138"/>
      <c r="K72" s="72"/>
      <c r="L72" s="183"/>
      <c r="M72" s="185"/>
      <c r="N72" s="132"/>
    </row>
    <row r="73" spans="1:14" ht="15.75" x14ac:dyDescent="0.25">
      <c r="A73" s="135"/>
      <c r="B73" s="147"/>
      <c r="C73" s="140"/>
      <c r="D73" s="138"/>
      <c r="E73" s="57" t="s">
        <v>31</v>
      </c>
      <c r="F73" s="32"/>
      <c r="G73" s="32">
        <v>1500</v>
      </c>
      <c r="H73" s="32"/>
      <c r="I73" s="32">
        <v>1500</v>
      </c>
      <c r="J73" s="138"/>
      <c r="K73" s="72"/>
      <c r="L73" s="183"/>
      <c r="M73" s="185"/>
      <c r="N73" s="132"/>
    </row>
    <row r="74" spans="1:14" ht="23.25" customHeight="1" x14ac:dyDescent="0.25">
      <c r="A74" s="136"/>
      <c r="B74" s="147"/>
      <c r="C74" s="140"/>
      <c r="D74" s="139"/>
      <c r="E74" s="57" t="s">
        <v>34</v>
      </c>
      <c r="F74" s="32">
        <f>SUM(F71:F73)</f>
        <v>20000</v>
      </c>
      <c r="G74" s="32">
        <f>SUM(G70:G73)</f>
        <v>23000</v>
      </c>
      <c r="H74" s="33">
        <f>SUM(H70:H73)</f>
        <v>20000</v>
      </c>
      <c r="I74" s="32">
        <f>SUM(I70:I73)</f>
        <v>23000</v>
      </c>
      <c r="J74" s="139"/>
      <c r="K74" s="73"/>
      <c r="L74" s="184"/>
      <c r="M74" s="186"/>
      <c r="N74" s="133"/>
    </row>
    <row r="75" spans="1:14" ht="24" customHeight="1" x14ac:dyDescent="0.25">
      <c r="A75" s="84"/>
      <c r="B75" s="85"/>
      <c r="C75" s="85"/>
      <c r="D75" s="86"/>
      <c r="E75" s="87"/>
      <c r="F75" s="88"/>
      <c r="G75" s="88"/>
      <c r="H75" s="88">
        <f>H11+H18+H22+H23+H37+H43+H52+H58+H59+H67+H71+H66</f>
        <v>158410</v>
      </c>
      <c r="I75" s="88"/>
      <c r="J75" s="85"/>
      <c r="K75" s="89"/>
      <c r="L75" s="90"/>
      <c r="M75" s="91"/>
      <c r="N75" s="127"/>
    </row>
    <row r="76" spans="1:14" ht="15.75" x14ac:dyDescent="0.25">
      <c r="C76" s="92" t="s">
        <v>107</v>
      </c>
      <c r="D76" s="92"/>
      <c r="E76" s="92"/>
      <c r="F76" s="128" t="s">
        <v>108</v>
      </c>
      <c r="G76" s="129"/>
      <c r="H76" s="92"/>
      <c r="I76" s="92"/>
      <c r="J76" s="92"/>
      <c r="K76" s="92"/>
      <c r="L76" s="92" t="s">
        <v>109</v>
      </c>
      <c r="M76" s="91"/>
      <c r="N76" s="127"/>
    </row>
    <row r="77" spans="1:14" ht="15.75" x14ac:dyDescent="0.2">
      <c r="C77" s="93" t="s">
        <v>110</v>
      </c>
      <c r="D77" s="94"/>
      <c r="E77" s="94"/>
      <c r="F77" s="93" t="s">
        <v>111</v>
      </c>
      <c r="G77" s="95"/>
      <c r="H77" s="95"/>
      <c r="I77" s="95"/>
      <c r="J77" s="95"/>
      <c r="K77" s="96"/>
      <c r="L77" s="95" t="s">
        <v>112</v>
      </c>
      <c r="M77" s="91"/>
      <c r="N77" s="127"/>
    </row>
    <row r="78" spans="1:14" ht="15.75" x14ac:dyDescent="0.2">
      <c r="C78" s="93"/>
      <c r="D78" s="94"/>
      <c r="E78" s="94"/>
      <c r="F78" s="93"/>
      <c r="G78" s="95"/>
      <c r="H78" s="95"/>
      <c r="I78" s="95"/>
      <c r="J78" s="95"/>
      <c r="K78" s="96"/>
      <c r="L78" s="95"/>
      <c r="M78" s="91"/>
      <c r="N78" s="127"/>
    </row>
    <row r="79" spans="1:14" ht="15.75" x14ac:dyDescent="0.25">
      <c r="C79" s="93"/>
      <c r="D79" s="94"/>
      <c r="E79" s="94"/>
      <c r="F79" s="93"/>
      <c r="G79" s="95"/>
      <c r="H79" s="95"/>
      <c r="I79" s="95"/>
      <c r="J79" s="95"/>
      <c r="K79" s="96"/>
      <c r="L79" s="95"/>
      <c r="M79" s="91"/>
      <c r="N79" s="97"/>
    </row>
    <row r="80" spans="1:14" ht="15.75" x14ac:dyDescent="0.25">
      <c r="C80" s="3"/>
      <c r="D80" s="94"/>
      <c r="E80" s="94"/>
      <c r="F80" s="98"/>
      <c r="G80" s="5"/>
      <c r="H80" s="5"/>
      <c r="I80" s="5"/>
      <c r="J80" s="5"/>
      <c r="K80" s="96"/>
      <c r="L80" s="99"/>
      <c r="M80" s="91"/>
      <c r="N80" s="127"/>
    </row>
    <row r="81" spans="1:14" ht="15.75" x14ac:dyDescent="0.25">
      <c r="C81" s="9"/>
      <c r="D81" s="10"/>
      <c r="E81" s="10"/>
      <c r="F81" s="11"/>
      <c r="G81" s="12"/>
      <c r="H81" s="12"/>
      <c r="I81" s="12"/>
      <c r="J81" s="12"/>
      <c r="K81" s="96"/>
      <c r="L81" s="96"/>
      <c r="M81" s="91"/>
      <c r="N81" s="127"/>
    </row>
    <row r="82" spans="1:14" ht="17.25" x14ac:dyDescent="0.3">
      <c r="C82" s="100"/>
      <c r="D82" s="101"/>
      <c r="E82" s="101"/>
      <c r="F82" s="102"/>
      <c r="G82" s="103"/>
      <c r="H82" s="103"/>
      <c r="I82" s="103"/>
      <c r="J82" s="103"/>
      <c r="K82" s="96"/>
      <c r="L82" s="104"/>
      <c r="M82" s="91"/>
      <c r="N82" s="127"/>
    </row>
    <row r="83" spans="1:14" ht="17.25" x14ac:dyDescent="0.3">
      <c r="C83" s="100"/>
      <c r="D83" s="105"/>
      <c r="E83" s="105"/>
      <c r="F83" s="106"/>
      <c r="G83" s="106"/>
      <c r="H83" s="106"/>
      <c r="I83" s="106"/>
      <c r="J83" s="106"/>
      <c r="K83" s="96"/>
      <c r="L83" s="104"/>
      <c r="M83" s="91"/>
      <c r="N83" s="127"/>
    </row>
    <row r="84" spans="1:14" ht="15.75" x14ac:dyDescent="0.25">
      <c r="A84" s="84"/>
      <c r="B84" s="85"/>
      <c r="C84" s="85"/>
      <c r="D84" s="86"/>
      <c r="E84" s="107"/>
      <c r="F84" s="88"/>
      <c r="G84" s="88"/>
      <c r="H84" s="88"/>
      <c r="I84" s="88"/>
      <c r="J84" s="85"/>
      <c r="K84" s="89"/>
      <c r="L84" s="90"/>
      <c r="M84" s="91"/>
      <c r="N84" s="127"/>
    </row>
    <row r="85" spans="1:14" ht="15.75" customHeight="1" x14ac:dyDescent="0.25">
      <c r="A85" s="84"/>
      <c r="B85" s="85"/>
      <c r="C85" s="85"/>
      <c r="D85" s="85"/>
      <c r="E85" s="107"/>
      <c r="F85" s="88"/>
      <c r="G85" s="88"/>
      <c r="H85" s="88"/>
      <c r="I85" s="88"/>
      <c r="J85" s="108"/>
      <c r="K85" s="89"/>
      <c r="L85" s="90"/>
      <c r="M85" s="91"/>
      <c r="N85" s="127"/>
    </row>
    <row r="86" spans="1:14" ht="15.75" x14ac:dyDescent="0.25">
      <c r="A86" s="84"/>
      <c r="B86" s="85"/>
      <c r="C86" s="85"/>
      <c r="D86" s="85"/>
      <c r="E86" s="107"/>
      <c r="F86" s="88"/>
      <c r="G86" s="88"/>
      <c r="H86" s="88"/>
      <c r="I86" s="88"/>
      <c r="J86" s="108"/>
      <c r="K86" s="89"/>
      <c r="L86" s="90"/>
      <c r="M86" s="91"/>
      <c r="N86" s="127"/>
    </row>
    <row r="87" spans="1:14" ht="15.75" x14ac:dyDescent="0.25">
      <c r="A87" s="84"/>
      <c r="B87" s="85"/>
      <c r="C87" s="85"/>
      <c r="D87" s="85"/>
      <c r="E87" s="107"/>
      <c r="F87" s="88"/>
      <c r="G87" s="88"/>
      <c r="H87" s="88"/>
      <c r="I87" s="88"/>
      <c r="J87" s="108"/>
      <c r="K87" s="89"/>
      <c r="L87" s="90"/>
      <c r="M87" s="91"/>
      <c r="N87" s="127"/>
    </row>
    <row r="88" spans="1:14" ht="15.75" x14ac:dyDescent="0.25">
      <c r="A88" s="84"/>
      <c r="B88" s="85"/>
      <c r="C88" s="85"/>
      <c r="D88" s="85"/>
      <c r="E88" s="107"/>
      <c r="F88" s="88"/>
      <c r="G88" s="88"/>
      <c r="H88" s="88"/>
      <c r="I88" s="88"/>
      <c r="J88" s="108"/>
      <c r="K88" s="89"/>
      <c r="L88" s="90"/>
      <c r="M88" s="91"/>
      <c r="N88" s="127"/>
    </row>
    <row r="89" spans="1:14" ht="15.75" x14ac:dyDescent="0.25">
      <c r="A89" s="84"/>
      <c r="B89" s="85"/>
      <c r="C89" s="85"/>
      <c r="D89" s="85"/>
      <c r="E89" s="107"/>
      <c r="F89" s="88"/>
      <c r="G89" s="88"/>
      <c r="H89" s="88"/>
      <c r="I89" s="88"/>
      <c r="J89" s="108"/>
      <c r="K89" s="89"/>
      <c r="L89" s="90"/>
      <c r="M89" s="91"/>
      <c r="N89" s="127"/>
    </row>
    <row r="90" spans="1:14" ht="15.75" x14ac:dyDescent="0.25">
      <c r="A90" s="84"/>
      <c r="B90" s="85"/>
      <c r="C90" s="85"/>
      <c r="D90" s="85"/>
      <c r="E90" s="107"/>
      <c r="F90" s="88"/>
      <c r="G90" s="88"/>
      <c r="H90" s="88"/>
      <c r="I90" s="88"/>
      <c r="J90" s="109"/>
      <c r="K90" s="89"/>
      <c r="L90" s="90"/>
      <c r="M90" s="91"/>
      <c r="N90" s="127"/>
    </row>
    <row r="91" spans="1:14" ht="15.75" x14ac:dyDescent="0.25">
      <c r="A91" s="84"/>
      <c r="B91" s="85"/>
      <c r="C91" s="85"/>
      <c r="D91" s="85"/>
      <c r="E91" s="107"/>
      <c r="F91" s="88"/>
      <c r="G91" s="88"/>
      <c r="H91" s="88"/>
      <c r="I91" s="88"/>
      <c r="J91" s="109"/>
      <c r="K91" s="89"/>
      <c r="L91" s="90"/>
      <c r="M91" s="91"/>
      <c r="N91" s="127"/>
    </row>
    <row r="92" spans="1:14" ht="15.75" x14ac:dyDescent="0.25">
      <c r="A92" s="84"/>
      <c r="B92" s="85"/>
      <c r="C92" s="85"/>
      <c r="D92" s="85"/>
      <c r="E92" s="107"/>
      <c r="F92" s="88"/>
      <c r="G92" s="88"/>
      <c r="H92" s="88"/>
      <c r="I92" s="88"/>
      <c r="J92" s="109"/>
      <c r="K92" s="89"/>
      <c r="L92" s="90"/>
      <c r="M92" s="91"/>
      <c r="N92" s="127"/>
    </row>
    <row r="93" spans="1:14" ht="15.75" x14ac:dyDescent="0.25">
      <c r="A93" s="84"/>
      <c r="B93" s="85"/>
      <c r="C93" s="85"/>
      <c r="D93" s="85"/>
      <c r="E93" s="107"/>
      <c r="F93" s="88"/>
      <c r="G93" s="88"/>
      <c r="H93" s="88"/>
      <c r="I93" s="88"/>
      <c r="J93" s="109"/>
      <c r="K93" s="89"/>
      <c r="L93" s="90"/>
      <c r="M93" s="91"/>
      <c r="N93" s="127"/>
    </row>
    <row r="94" spans="1:14" ht="15.75" x14ac:dyDescent="0.25">
      <c r="A94" s="84"/>
      <c r="B94" s="85"/>
      <c r="C94" s="85"/>
      <c r="D94" s="85"/>
      <c r="E94" s="107"/>
      <c r="F94" s="88"/>
      <c r="G94" s="88"/>
      <c r="H94" s="88"/>
      <c r="I94" s="88"/>
      <c r="J94" s="109"/>
      <c r="K94" s="89"/>
      <c r="L94" s="90"/>
      <c r="M94" s="91"/>
      <c r="N94" s="127"/>
    </row>
    <row r="95" spans="1:14" ht="32.1" customHeight="1" x14ac:dyDescent="0.25">
      <c r="A95" s="84"/>
      <c r="B95" s="85"/>
      <c r="C95" s="85"/>
      <c r="D95" s="86"/>
      <c r="E95" s="107"/>
      <c r="F95" s="88"/>
      <c r="G95" s="88"/>
      <c r="H95" s="88"/>
      <c r="I95" s="88"/>
      <c r="J95" s="110"/>
      <c r="K95" s="89"/>
      <c r="L95" s="90"/>
      <c r="M95" s="91"/>
      <c r="N95" s="130"/>
    </row>
    <row r="96" spans="1:14" ht="32.1" customHeight="1" x14ac:dyDescent="0.25">
      <c r="A96" s="84"/>
      <c r="B96" s="85"/>
      <c r="C96" s="85"/>
      <c r="D96" s="86"/>
      <c r="E96" s="107"/>
      <c r="F96" s="88"/>
      <c r="G96" s="88"/>
      <c r="H96" s="88"/>
      <c r="I96" s="88"/>
      <c r="J96" s="111"/>
      <c r="K96" s="89"/>
      <c r="L96" s="90"/>
      <c r="M96" s="91"/>
      <c r="N96" s="130"/>
    </row>
    <row r="97" spans="1:14" ht="15.75" x14ac:dyDescent="0.25">
      <c r="A97" s="112"/>
      <c r="B97" s="113"/>
      <c r="C97" s="85"/>
      <c r="D97" s="86"/>
      <c r="E97" s="107"/>
      <c r="F97" s="89"/>
      <c r="G97" s="89"/>
      <c r="H97" s="89"/>
      <c r="I97" s="89"/>
      <c r="J97" s="89"/>
      <c r="K97" s="89"/>
      <c r="L97" s="90"/>
      <c r="M97" s="91"/>
      <c r="N97" s="88"/>
    </row>
    <row r="98" spans="1:14" ht="20.25" customHeight="1" x14ac:dyDescent="0.25">
      <c r="A98" s="84"/>
      <c r="B98" s="85"/>
      <c r="C98" s="85"/>
      <c r="D98" s="85"/>
      <c r="E98" s="87"/>
      <c r="F98" s="88"/>
      <c r="G98" s="89"/>
      <c r="H98" s="88"/>
      <c r="I98" s="89"/>
      <c r="J98" s="84"/>
      <c r="K98" s="89"/>
      <c r="L98" s="90"/>
      <c r="M98" s="91"/>
      <c r="N98" s="127"/>
    </row>
    <row r="99" spans="1:14" ht="15.75" x14ac:dyDescent="0.25">
      <c r="A99" s="84"/>
      <c r="B99" s="85"/>
      <c r="C99" s="85"/>
      <c r="D99" s="85"/>
      <c r="E99" s="86"/>
      <c r="F99" s="88"/>
      <c r="G99" s="88"/>
      <c r="H99" s="88"/>
      <c r="I99" s="88"/>
      <c r="J99" s="84"/>
      <c r="K99" s="89"/>
      <c r="L99" s="90"/>
      <c r="M99" s="91"/>
      <c r="N99" s="127"/>
    </row>
    <row r="100" spans="1:14" ht="15.75" x14ac:dyDescent="0.25">
      <c r="A100" s="84"/>
      <c r="B100" s="85"/>
      <c r="C100" s="85"/>
      <c r="D100" s="85"/>
      <c r="E100" s="114"/>
      <c r="F100" s="88"/>
      <c r="G100" s="88"/>
      <c r="H100" s="89"/>
      <c r="I100" s="88"/>
      <c r="J100" s="84"/>
      <c r="K100" s="89"/>
      <c r="L100" s="90"/>
      <c r="M100" s="91"/>
      <c r="N100" s="127"/>
    </row>
    <row r="101" spans="1:14" ht="15" customHeight="1" x14ac:dyDescent="0.25">
      <c r="A101" s="84"/>
      <c r="B101" s="85"/>
      <c r="C101" s="85"/>
      <c r="D101" s="85"/>
      <c r="E101" s="115"/>
      <c r="F101" s="89"/>
      <c r="G101" s="88"/>
      <c r="H101" s="89"/>
      <c r="I101" s="88"/>
      <c r="J101" s="84"/>
      <c r="K101" s="89"/>
      <c r="L101" s="90"/>
      <c r="M101" s="91"/>
      <c r="N101" s="127"/>
    </row>
    <row r="102" spans="1:14" ht="12.75" hidden="1" customHeight="1" x14ac:dyDescent="0.25">
      <c r="A102" s="116"/>
      <c r="B102" s="89"/>
      <c r="C102" s="89"/>
      <c r="D102" s="89"/>
      <c r="E102" s="89"/>
      <c r="F102" s="88"/>
      <c r="G102" s="88"/>
      <c r="H102" s="88"/>
      <c r="I102" s="88"/>
      <c r="J102" s="88"/>
      <c r="K102" s="89"/>
      <c r="L102" s="90"/>
      <c r="M102" s="117"/>
      <c r="N102" s="118"/>
    </row>
    <row r="103" spans="1:14" ht="10.5" hidden="1" customHeight="1" x14ac:dyDescent="0.25">
      <c r="A103" s="116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90"/>
      <c r="M103" s="117"/>
      <c r="N103" s="118"/>
    </row>
    <row r="104" spans="1:14" ht="15.75" hidden="1" customHeight="1" x14ac:dyDescent="0.25">
      <c r="A104" s="116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90"/>
      <c r="M104" s="117"/>
      <c r="N104" s="118"/>
    </row>
    <row r="105" spans="1:14" ht="15.75" hidden="1" customHeight="1" x14ac:dyDescent="0.25">
      <c r="A105" s="116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90"/>
      <c r="M105" s="117"/>
      <c r="N105" s="118"/>
    </row>
    <row r="106" spans="1:14" ht="15.75" hidden="1" customHeight="1" x14ac:dyDescent="0.25">
      <c r="A106" s="116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90"/>
      <c r="M106" s="117"/>
      <c r="N106" s="118"/>
    </row>
    <row r="107" spans="1:14" ht="15.75" hidden="1" customHeight="1" x14ac:dyDescent="0.25">
      <c r="A107" s="116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90"/>
      <c r="M107" s="117"/>
      <c r="N107" s="118"/>
    </row>
    <row r="108" spans="1:14" ht="15.75" hidden="1" customHeight="1" x14ac:dyDescent="0.25">
      <c r="A108" s="116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90"/>
      <c r="M108" s="117"/>
      <c r="N108" s="118"/>
    </row>
    <row r="109" spans="1:14" ht="15" hidden="1" customHeight="1" x14ac:dyDescent="0.25">
      <c r="A109" s="116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90"/>
      <c r="M109" s="117"/>
      <c r="N109" s="118"/>
    </row>
    <row r="110" spans="1:14" ht="15" hidden="1" customHeight="1" x14ac:dyDescent="0.25">
      <c r="A110" s="116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90"/>
      <c r="M110" s="117"/>
      <c r="N110" s="118"/>
    </row>
    <row r="111" spans="1:14" ht="15" hidden="1" customHeight="1" x14ac:dyDescent="0.25">
      <c r="A111" s="116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90"/>
      <c r="M111" s="117"/>
      <c r="N111" s="118"/>
    </row>
    <row r="112" spans="1:14" ht="15" hidden="1" customHeight="1" x14ac:dyDescent="0.25">
      <c r="A112" s="116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90"/>
      <c r="M112" s="117"/>
      <c r="N112" s="118"/>
    </row>
    <row r="113" spans="1:14" ht="15" hidden="1" customHeight="1" x14ac:dyDescent="0.25">
      <c r="A113" s="116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90"/>
      <c r="M113" s="117"/>
      <c r="N113" s="118"/>
    </row>
    <row r="114" spans="1:14" ht="15" hidden="1" customHeight="1" x14ac:dyDescent="0.25">
      <c r="A114" s="116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90"/>
      <c r="M114" s="117"/>
      <c r="N114" s="118"/>
    </row>
    <row r="115" spans="1:14" ht="15" hidden="1" customHeight="1" x14ac:dyDescent="0.25">
      <c r="A115" s="116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90"/>
      <c r="M115" s="117"/>
      <c r="N115" s="118"/>
    </row>
    <row r="116" spans="1:14" ht="15" hidden="1" customHeight="1" x14ac:dyDescent="0.25">
      <c r="A116" s="119"/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120"/>
      <c r="M116" s="121"/>
      <c r="N116" s="122"/>
    </row>
    <row r="117" spans="1:14" hidden="1" x14ac:dyDescent="0.2">
      <c r="K117" s="124"/>
      <c r="L117" s="36"/>
      <c r="M117" s="124"/>
    </row>
    <row r="118" spans="1:14" ht="0.75" customHeight="1" x14ac:dyDescent="0.2">
      <c r="K118" s="124"/>
      <c r="L118" s="36"/>
      <c r="M118" s="124"/>
    </row>
    <row r="119" spans="1:14" x14ac:dyDescent="0.2">
      <c r="K119" s="124"/>
      <c r="L119" s="36"/>
      <c r="M119" s="124"/>
    </row>
    <row r="120" spans="1:14" x14ac:dyDescent="0.2">
      <c r="K120" s="124"/>
      <c r="L120" s="36"/>
      <c r="M120" s="124"/>
    </row>
    <row r="121" spans="1:14" x14ac:dyDescent="0.2">
      <c r="M121" s="124"/>
    </row>
    <row r="122" spans="1:14" x14ac:dyDescent="0.2">
      <c r="M122" s="124"/>
    </row>
    <row r="123" spans="1:14" x14ac:dyDescent="0.2">
      <c r="M123" s="124"/>
    </row>
    <row r="124" spans="1:14" x14ac:dyDescent="0.2">
      <c r="M124" s="124"/>
    </row>
    <row r="125" spans="1:14" x14ac:dyDescent="0.2">
      <c r="M125" s="124"/>
    </row>
    <row r="126" spans="1:14" x14ac:dyDescent="0.2">
      <c r="M126" s="124"/>
    </row>
    <row r="127" spans="1:14" x14ac:dyDescent="0.2">
      <c r="M127" s="124"/>
    </row>
    <row r="128" spans="1:14" x14ac:dyDescent="0.2">
      <c r="M128" s="124"/>
    </row>
    <row r="129" spans="11:13" x14ac:dyDescent="0.2">
      <c r="K129" s="124"/>
      <c r="L129" s="36"/>
      <c r="M129" s="124"/>
    </row>
    <row r="130" spans="11:13" x14ac:dyDescent="0.2">
      <c r="K130" s="124"/>
      <c r="L130" s="36"/>
    </row>
    <row r="131" spans="11:13" x14ac:dyDescent="0.2">
      <c r="K131" s="124"/>
      <c r="L131" s="36"/>
    </row>
    <row r="132" spans="11:13" x14ac:dyDescent="0.2">
      <c r="K132" s="124"/>
      <c r="L132" s="36"/>
    </row>
    <row r="133" spans="11:13" x14ac:dyDescent="0.2">
      <c r="K133" s="124"/>
      <c r="L133" s="36"/>
    </row>
    <row r="134" spans="11:13" x14ac:dyDescent="0.2">
      <c r="K134" s="124"/>
      <c r="L134" s="36"/>
    </row>
    <row r="135" spans="11:13" x14ac:dyDescent="0.2">
      <c r="K135" s="124"/>
      <c r="L135" s="36"/>
    </row>
    <row r="136" spans="11:13" x14ac:dyDescent="0.2">
      <c r="K136" s="124"/>
      <c r="L136" s="36"/>
    </row>
    <row r="137" spans="11:13" x14ac:dyDescent="0.2">
      <c r="K137" s="124"/>
      <c r="L137" s="36"/>
    </row>
    <row r="138" spans="11:13" x14ac:dyDescent="0.2">
      <c r="K138" s="124"/>
      <c r="L138" s="36"/>
    </row>
    <row r="139" spans="11:13" x14ac:dyDescent="0.2">
      <c r="K139" s="124"/>
      <c r="L139" s="36"/>
    </row>
    <row r="140" spans="11:13" x14ac:dyDescent="0.2">
      <c r="K140" s="124"/>
      <c r="L140" s="36"/>
    </row>
    <row r="141" spans="11:13" x14ac:dyDescent="0.2">
      <c r="K141" s="124"/>
      <c r="L141" s="36"/>
    </row>
    <row r="142" spans="11:13" x14ac:dyDescent="0.2">
      <c r="K142" s="124"/>
      <c r="L142" s="36"/>
    </row>
    <row r="143" spans="11:13" x14ac:dyDescent="0.2">
      <c r="K143" s="124"/>
      <c r="L143" s="36"/>
    </row>
    <row r="144" spans="11:13" x14ac:dyDescent="0.2">
      <c r="K144" s="124"/>
      <c r="L144" s="36"/>
    </row>
    <row r="145" spans="11:12" x14ac:dyDescent="0.2">
      <c r="K145" s="124"/>
      <c r="L145" s="36"/>
    </row>
    <row r="146" spans="11:12" x14ac:dyDescent="0.2">
      <c r="K146" s="124"/>
      <c r="L146" s="36"/>
    </row>
    <row r="147" spans="11:12" x14ac:dyDescent="0.2">
      <c r="K147" s="124"/>
      <c r="L147" s="36"/>
    </row>
    <row r="148" spans="11:12" x14ac:dyDescent="0.2">
      <c r="K148" s="124"/>
      <c r="L148" s="36"/>
    </row>
    <row r="149" spans="11:12" x14ac:dyDescent="0.2">
      <c r="K149" s="124"/>
      <c r="L149" s="36"/>
    </row>
    <row r="150" spans="11:12" x14ac:dyDescent="0.2">
      <c r="K150" s="124"/>
      <c r="L150" s="36"/>
    </row>
    <row r="151" spans="11:12" x14ac:dyDescent="0.2">
      <c r="K151" s="124"/>
      <c r="L151" s="36"/>
    </row>
    <row r="152" spans="11:12" x14ac:dyDescent="0.2">
      <c r="K152" s="124"/>
      <c r="L152" s="36"/>
    </row>
    <row r="153" spans="11:12" x14ac:dyDescent="0.2">
      <c r="K153" s="124"/>
      <c r="L153" s="36"/>
    </row>
    <row r="154" spans="11:12" x14ac:dyDescent="0.2">
      <c r="K154" s="124"/>
      <c r="L154" s="36"/>
    </row>
    <row r="155" spans="11:12" x14ac:dyDescent="0.2">
      <c r="K155" s="124"/>
      <c r="L155" s="36"/>
    </row>
    <row r="156" spans="11:12" x14ac:dyDescent="0.2">
      <c r="K156" s="124"/>
      <c r="L156" s="36"/>
    </row>
    <row r="157" spans="11:12" x14ac:dyDescent="0.2">
      <c r="K157" s="124"/>
      <c r="L157" s="36"/>
    </row>
    <row r="158" spans="11:12" x14ac:dyDescent="0.2">
      <c r="K158" s="124"/>
      <c r="L158" s="36"/>
    </row>
    <row r="159" spans="11:12" x14ac:dyDescent="0.2">
      <c r="K159" s="124"/>
      <c r="L159" s="36"/>
    </row>
    <row r="160" spans="11:12" x14ac:dyDescent="0.2">
      <c r="L160" s="36"/>
    </row>
    <row r="161" spans="12:12" x14ac:dyDescent="0.2">
      <c r="L161" s="36"/>
    </row>
    <row r="162" spans="12:12" x14ac:dyDescent="0.2">
      <c r="L162" s="36"/>
    </row>
    <row r="163" spans="12:12" x14ac:dyDescent="0.2">
      <c r="L163" s="36"/>
    </row>
  </sheetData>
  <mergeCells count="77">
    <mergeCell ref="A5:N5"/>
    <mergeCell ref="A8:A9"/>
    <mergeCell ref="B8:B9"/>
    <mergeCell ref="C8:C9"/>
    <mergeCell ref="D8:D9"/>
    <mergeCell ref="E8:G8"/>
    <mergeCell ref="H8:I8"/>
    <mergeCell ref="J8:J9"/>
    <mergeCell ref="K8:K9"/>
    <mergeCell ref="L8:L9"/>
    <mergeCell ref="N18:N20"/>
    <mergeCell ref="M8:M9"/>
    <mergeCell ref="N8:N9"/>
    <mergeCell ref="A11:A17"/>
    <mergeCell ref="B11:B17"/>
    <mergeCell ref="C11:C17"/>
    <mergeCell ref="D11:D17"/>
    <mergeCell ref="J11:J17"/>
    <mergeCell ref="K11:K47"/>
    <mergeCell ref="L11:L74"/>
    <mergeCell ref="M11:M74"/>
    <mergeCell ref="A18:A20"/>
    <mergeCell ref="B18:B20"/>
    <mergeCell ref="C18:C20"/>
    <mergeCell ref="D18:D20"/>
    <mergeCell ref="J18:J20"/>
    <mergeCell ref="B21:C21"/>
    <mergeCell ref="A22:A35"/>
    <mergeCell ref="B22:B35"/>
    <mergeCell ref="C22:C35"/>
    <mergeCell ref="D22:D35"/>
    <mergeCell ref="N43:N49"/>
    <mergeCell ref="N22:N35"/>
    <mergeCell ref="A36:A41"/>
    <mergeCell ref="B36:B41"/>
    <mergeCell ref="C36:C41"/>
    <mergeCell ref="D36:D41"/>
    <mergeCell ref="J37:J41"/>
    <mergeCell ref="N37:N41"/>
    <mergeCell ref="J22:J35"/>
    <mergeCell ref="A43:A49"/>
    <mergeCell ref="B43:B49"/>
    <mergeCell ref="C43:C49"/>
    <mergeCell ref="D43:D49"/>
    <mergeCell ref="J43:J49"/>
    <mergeCell ref="C50:J50"/>
    <mergeCell ref="A51:A56"/>
    <mergeCell ref="B51:B56"/>
    <mergeCell ref="C51:C56"/>
    <mergeCell ref="D51:D56"/>
    <mergeCell ref="J51:J56"/>
    <mergeCell ref="N51:N56"/>
    <mergeCell ref="A57:A65"/>
    <mergeCell ref="B57:B65"/>
    <mergeCell ref="C57:C65"/>
    <mergeCell ref="D57:D65"/>
    <mergeCell ref="J57:J65"/>
    <mergeCell ref="N57:N65"/>
    <mergeCell ref="N70:N74"/>
    <mergeCell ref="A66:A68"/>
    <mergeCell ref="B66:B68"/>
    <mergeCell ref="C66:C68"/>
    <mergeCell ref="D66:D68"/>
    <mergeCell ref="J66:J68"/>
    <mergeCell ref="N66:N68"/>
    <mergeCell ref="A70:A74"/>
    <mergeCell ref="B70:B74"/>
    <mergeCell ref="C70:C74"/>
    <mergeCell ref="D70:D74"/>
    <mergeCell ref="J70:J74"/>
    <mergeCell ref="N98:N101"/>
    <mergeCell ref="N75:N78"/>
    <mergeCell ref="F76:G76"/>
    <mergeCell ref="N80:N84"/>
    <mergeCell ref="N85:N89"/>
    <mergeCell ref="N90:N94"/>
    <mergeCell ref="N95:N96"/>
  </mergeCells>
  <pageMargins left="0" right="0" top="0.74803149606299213" bottom="0.74803149606299213" header="0.31496062992125984" footer="0.31496062992125984"/>
  <pageSetup paperSize="9" scale="52" orientation="landscape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64"/>
  <sheetViews>
    <sheetView tabSelected="1" view="pageBreakPreview" topLeftCell="A11" zoomScale="60" zoomScaleNormal="82" workbookViewId="0">
      <selection activeCell="M10" sqref="M10:M30"/>
    </sheetView>
  </sheetViews>
  <sheetFormatPr defaultRowHeight="12.75" x14ac:dyDescent="0.2"/>
  <cols>
    <col min="1" max="1" width="4.140625" customWidth="1"/>
    <col min="2" max="2" width="21" customWidth="1"/>
    <col min="3" max="3" width="23.7109375" style="123" customWidth="1"/>
    <col min="4" max="4" width="36" customWidth="1"/>
    <col min="5" max="5" width="39.42578125" customWidth="1"/>
    <col min="6" max="7" width="9.7109375" customWidth="1"/>
    <col min="8" max="8" width="11" customWidth="1"/>
    <col min="9" max="9" width="9.7109375" customWidth="1"/>
    <col min="10" max="10" width="17" customWidth="1"/>
    <col min="11" max="11" width="16" customWidth="1"/>
    <col min="12" max="12" width="22.5703125" customWidth="1"/>
    <col min="13" max="13" width="17.42578125" customWidth="1"/>
    <col min="14" max="14" width="10.42578125" style="64" customWidth="1"/>
  </cols>
  <sheetData>
    <row r="1" spans="1:14" ht="15.75" x14ac:dyDescent="0.25">
      <c r="A1" s="1"/>
      <c r="B1" s="2" t="s">
        <v>0</v>
      </c>
      <c r="C1" s="3"/>
      <c r="D1" s="3"/>
      <c r="E1" s="3"/>
      <c r="F1" s="4"/>
      <c r="G1" s="5"/>
      <c r="H1" s="5"/>
      <c r="I1" s="5"/>
      <c r="J1" s="5"/>
      <c r="K1" s="6"/>
      <c r="L1" s="6" t="s">
        <v>1</v>
      </c>
      <c r="N1" s="7"/>
    </row>
    <row r="2" spans="1:14" ht="15.75" x14ac:dyDescent="0.25">
      <c r="A2" s="1"/>
      <c r="B2" s="2" t="s">
        <v>2</v>
      </c>
      <c r="C2" s="3"/>
      <c r="D2" s="3"/>
      <c r="E2" s="3"/>
      <c r="F2" s="4"/>
      <c r="G2" s="5"/>
      <c r="H2" s="5"/>
      <c r="I2" s="5"/>
      <c r="J2" s="5"/>
      <c r="K2" s="6"/>
      <c r="L2" s="6" t="s">
        <v>3</v>
      </c>
      <c r="M2" s="6"/>
      <c r="N2" s="7"/>
    </row>
    <row r="3" spans="1:14" ht="14.25" customHeight="1" x14ac:dyDescent="0.25">
      <c r="A3" s="8"/>
      <c r="B3" s="2" t="s">
        <v>4</v>
      </c>
      <c r="C3" s="9"/>
      <c r="D3" s="10"/>
      <c r="E3" s="10"/>
      <c r="F3" s="11"/>
      <c r="G3" s="12"/>
      <c r="H3" s="12"/>
      <c r="I3" s="12"/>
      <c r="J3" s="12"/>
      <c r="K3" s="13"/>
      <c r="L3" s="13"/>
      <c r="M3" s="13"/>
      <c r="N3" s="7"/>
    </row>
    <row r="4" spans="1:14" ht="15.75" hidden="1" x14ac:dyDescent="0.25">
      <c r="A4" s="14"/>
      <c r="B4" s="2"/>
      <c r="C4" s="9"/>
      <c r="D4" s="10"/>
      <c r="E4" s="10"/>
      <c r="F4" s="11"/>
      <c r="G4" s="12"/>
      <c r="H4" s="12"/>
      <c r="I4" s="12"/>
      <c r="J4" s="12"/>
      <c r="K4" s="13"/>
      <c r="L4" s="13"/>
      <c r="M4" s="13"/>
      <c r="N4" s="7"/>
    </row>
    <row r="5" spans="1:14" ht="33" customHeight="1" x14ac:dyDescent="0.25">
      <c r="A5" s="188" t="s">
        <v>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12.75" customHeight="1" thickBot="1" x14ac:dyDescent="0.25">
      <c r="A6" s="15"/>
      <c r="B6" s="15"/>
      <c r="C6" s="16"/>
      <c r="D6" s="17"/>
      <c r="E6" s="17"/>
      <c r="F6" s="18"/>
      <c r="G6" s="18"/>
      <c r="H6" s="18"/>
      <c r="I6" s="18"/>
      <c r="J6" s="18"/>
      <c r="K6" s="19"/>
      <c r="L6" s="19"/>
      <c r="M6" s="19"/>
      <c r="N6" s="20"/>
    </row>
    <row r="7" spans="1:14" ht="16.5" hidden="1" thickBot="1" x14ac:dyDescent="0.3">
      <c r="A7" s="14"/>
      <c r="B7" s="2"/>
      <c r="C7" s="9"/>
      <c r="D7" s="10"/>
      <c r="E7" s="10"/>
      <c r="F7" s="11"/>
      <c r="G7" s="12"/>
      <c r="H7" s="12"/>
      <c r="I7" s="12"/>
      <c r="J7" s="12"/>
      <c r="K7" s="13"/>
      <c r="L7" s="13"/>
      <c r="M7" s="13"/>
      <c r="N7" s="7"/>
    </row>
    <row r="8" spans="1:14" ht="27" customHeight="1" x14ac:dyDescent="0.2">
      <c r="A8" s="189" t="s">
        <v>6</v>
      </c>
      <c r="B8" s="191" t="s">
        <v>7</v>
      </c>
      <c r="C8" s="193" t="s">
        <v>8</v>
      </c>
      <c r="D8" s="193" t="s">
        <v>9</v>
      </c>
      <c r="E8" s="195" t="s">
        <v>10</v>
      </c>
      <c r="F8" s="196"/>
      <c r="G8" s="197"/>
      <c r="H8" s="198" t="s">
        <v>11</v>
      </c>
      <c r="I8" s="191"/>
      <c r="J8" s="199" t="s">
        <v>12</v>
      </c>
      <c r="K8" s="173" t="s">
        <v>13</v>
      </c>
      <c r="L8" s="173" t="s">
        <v>14</v>
      </c>
      <c r="M8" s="173" t="s">
        <v>15</v>
      </c>
      <c r="N8" s="175" t="s">
        <v>16</v>
      </c>
    </row>
    <row r="9" spans="1:14" ht="81.75" customHeight="1" thickBot="1" x14ac:dyDescent="0.25">
      <c r="A9" s="190"/>
      <c r="B9" s="192"/>
      <c r="C9" s="194"/>
      <c r="D9" s="194"/>
      <c r="E9" s="21" t="s">
        <v>17</v>
      </c>
      <c r="F9" s="22" t="s">
        <v>18</v>
      </c>
      <c r="G9" s="23" t="s">
        <v>19</v>
      </c>
      <c r="H9" s="23" t="s">
        <v>18</v>
      </c>
      <c r="I9" s="23" t="s">
        <v>19</v>
      </c>
      <c r="J9" s="200"/>
      <c r="K9" s="201"/>
      <c r="L9" s="201"/>
      <c r="M9" s="201"/>
      <c r="N9" s="176"/>
    </row>
    <row r="10" spans="1:14" ht="46.5" customHeight="1" x14ac:dyDescent="0.25">
      <c r="A10" s="66" t="s">
        <v>114</v>
      </c>
      <c r="B10" s="67" t="s">
        <v>65</v>
      </c>
      <c r="C10" s="68"/>
      <c r="D10" s="68"/>
      <c r="E10" s="68"/>
      <c r="F10" s="69"/>
      <c r="G10" s="69"/>
      <c r="H10" s="69"/>
      <c r="I10" s="69"/>
      <c r="J10" s="69"/>
      <c r="K10" s="180" t="s">
        <v>26</v>
      </c>
      <c r="L10" s="202" t="s">
        <v>116</v>
      </c>
      <c r="M10" s="180" t="s">
        <v>118</v>
      </c>
      <c r="N10" s="32"/>
    </row>
    <row r="11" spans="1:14" ht="36" customHeight="1" x14ac:dyDescent="0.25">
      <c r="A11" s="134">
        <v>1</v>
      </c>
      <c r="B11" s="162" t="s">
        <v>66</v>
      </c>
      <c r="C11" s="164" t="s">
        <v>67</v>
      </c>
      <c r="D11" s="166" t="s">
        <v>68</v>
      </c>
      <c r="E11" s="55" t="s">
        <v>69</v>
      </c>
      <c r="F11" s="32">
        <v>33750</v>
      </c>
      <c r="G11" s="38" t="s">
        <v>70</v>
      </c>
      <c r="H11" s="33">
        <v>33750</v>
      </c>
      <c r="I11" s="34"/>
      <c r="J11" s="168" t="s">
        <v>119</v>
      </c>
      <c r="K11" s="180"/>
      <c r="L11" s="202"/>
      <c r="M11" s="180"/>
      <c r="N11" s="158">
        <v>67500</v>
      </c>
    </row>
    <row r="12" spans="1:14" ht="36" customHeight="1" x14ac:dyDescent="0.25">
      <c r="A12" s="135"/>
      <c r="B12" s="163"/>
      <c r="C12" s="165"/>
      <c r="D12" s="167"/>
      <c r="E12" s="55" t="s">
        <v>72</v>
      </c>
      <c r="F12" s="32">
        <v>8750</v>
      </c>
      <c r="G12" s="32"/>
      <c r="H12" s="33"/>
      <c r="I12" s="34"/>
      <c r="J12" s="168"/>
      <c r="K12" s="180"/>
      <c r="L12" s="202"/>
      <c r="M12" s="180"/>
      <c r="N12" s="158"/>
    </row>
    <row r="13" spans="1:14" ht="18.95" customHeight="1" x14ac:dyDescent="0.25">
      <c r="A13" s="135"/>
      <c r="B13" s="163"/>
      <c r="C13" s="165"/>
      <c r="D13" s="167"/>
      <c r="E13" s="57" t="s">
        <v>73</v>
      </c>
      <c r="F13" s="32"/>
      <c r="G13" s="32">
        <v>38000</v>
      </c>
      <c r="H13" s="32"/>
      <c r="I13" s="32">
        <v>28750</v>
      </c>
      <c r="J13" s="168"/>
      <c r="K13" s="180"/>
      <c r="L13" s="202"/>
      <c r="M13" s="180"/>
      <c r="N13" s="158"/>
    </row>
    <row r="14" spans="1:14" ht="31.5" customHeight="1" x14ac:dyDescent="0.25">
      <c r="A14" s="135"/>
      <c r="B14" s="163"/>
      <c r="C14" s="165"/>
      <c r="D14" s="167"/>
      <c r="E14" s="58" t="s">
        <v>74</v>
      </c>
      <c r="F14" s="32"/>
      <c r="G14" s="32">
        <v>1800</v>
      </c>
      <c r="H14" s="32"/>
      <c r="I14" s="32">
        <v>1800</v>
      </c>
      <c r="J14" s="168"/>
      <c r="K14" s="180"/>
      <c r="L14" s="202"/>
      <c r="M14" s="180"/>
      <c r="N14" s="158"/>
    </row>
    <row r="15" spans="1:14" ht="31.5" customHeight="1" x14ac:dyDescent="0.25">
      <c r="A15" s="135"/>
      <c r="B15" s="163"/>
      <c r="C15" s="165"/>
      <c r="D15" s="167"/>
      <c r="E15" s="70" t="s">
        <v>75</v>
      </c>
      <c r="F15" s="32"/>
      <c r="G15" s="32">
        <v>2000</v>
      </c>
      <c r="H15" s="32"/>
      <c r="I15" s="32">
        <v>2000</v>
      </c>
      <c r="J15" s="168"/>
      <c r="K15" s="180"/>
      <c r="L15" s="202"/>
      <c r="M15" s="180"/>
      <c r="N15" s="158"/>
    </row>
    <row r="16" spans="1:14" ht="35.25" customHeight="1" x14ac:dyDescent="0.25">
      <c r="A16" s="135"/>
      <c r="B16" s="163"/>
      <c r="C16" s="165"/>
      <c r="D16" s="167"/>
      <c r="E16" s="71" t="s">
        <v>76</v>
      </c>
      <c r="F16" s="32"/>
      <c r="G16" s="32">
        <v>1200</v>
      </c>
      <c r="H16" s="32"/>
      <c r="I16" s="32">
        <v>1200</v>
      </c>
      <c r="J16" s="168"/>
      <c r="K16" s="180"/>
      <c r="L16" s="202"/>
      <c r="M16" s="180"/>
      <c r="N16" s="158"/>
    </row>
    <row r="17" spans="1:92" ht="18.75" customHeight="1" x14ac:dyDescent="0.25">
      <c r="A17" s="136"/>
      <c r="B17" s="163"/>
      <c r="C17" s="165"/>
      <c r="D17" s="167"/>
      <c r="E17" s="59" t="s">
        <v>34</v>
      </c>
      <c r="F17" s="61">
        <f>SUM(F11:F16)</f>
        <v>42500</v>
      </c>
      <c r="G17" s="61">
        <f>SUM(G11:G16)</f>
        <v>43000</v>
      </c>
      <c r="H17" s="63">
        <f>SUM(H11:H16)</f>
        <v>33750</v>
      </c>
      <c r="I17" s="61">
        <f>SUM(I11:I16)</f>
        <v>33750</v>
      </c>
      <c r="J17" s="168"/>
      <c r="K17" s="180"/>
      <c r="L17" s="202"/>
      <c r="M17" s="180"/>
      <c r="N17" s="158"/>
    </row>
    <row r="18" spans="1:92" ht="77.25" customHeight="1" x14ac:dyDescent="0.2">
      <c r="A18" s="74"/>
      <c r="B18" s="75" t="s">
        <v>78</v>
      </c>
      <c r="C18" s="155"/>
      <c r="D18" s="156"/>
      <c r="E18" s="156"/>
      <c r="F18" s="156"/>
      <c r="G18" s="156"/>
      <c r="H18" s="156"/>
      <c r="I18" s="156"/>
      <c r="J18" s="147"/>
      <c r="K18" s="180"/>
      <c r="L18" s="202"/>
      <c r="M18" s="180"/>
      <c r="N18" s="125"/>
    </row>
    <row r="19" spans="1:92" ht="25.5" customHeight="1" x14ac:dyDescent="0.25">
      <c r="A19" s="134">
        <v>2</v>
      </c>
      <c r="B19" s="137" t="s">
        <v>78</v>
      </c>
      <c r="C19" s="140" t="s">
        <v>86</v>
      </c>
      <c r="D19" s="149" t="s">
        <v>87</v>
      </c>
      <c r="E19" s="58" t="s">
        <v>88</v>
      </c>
      <c r="F19" s="32">
        <v>2270</v>
      </c>
      <c r="G19" s="32"/>
      <c r="H19" s="33"/>
      <c r="I19" s="32">
        <v>2270</v>
      </c>
      <c r="J19" s="152" t="s">
        <v>89</v>
      </c>
      <c r="K19" s="180"/>
      <c r="L19" s="202"/>
      <c r="M19" s="180"/>
      <c r="N19" s="131">
        <v>31200</v>
      </c>
    </row>
    <row r="20" spans="1:92" ht="25.5" customHeight="1" x14ac:dyDescent="0.25">
      <c r="A20" s="135"/>
      <c r="B20" s="138"/>
      <c r="C20" s="140"/>
      <c r="D20" s="150"/>
      <c r="E20" s="58" t="s">
        <v>90</v>
      </c>
      <c r="F20" s="32">
        <v>6050</v>
      </c>
      <c r="G20" s="32"/>
      <c r="H20" s="33">
        <v>6050</v>
      </c>
      <c r="I20" s="32"/>
      <c r="J20" s="153"/>
      <c r="K20" s="180"/>
      <c r="L20" s="202"/>
      <c r="M20" s="180"/>
      <c r="N20" s="132"/>
    </row>
    <row r="21" spans="1:92" ht="25.5" customHeight="1" x14ac:dyDescent="0.25">
      <c r="A21" s="135"/>
      <c r="B21" s="138"/>
      <c r="C21" s="140"/>
      <c r="D21" s="150"/>
      <c r="E21" s="58" t="s">
        <v>91</v>
      </c>
      <c r="F21" s="32">
        <v>6000</v>
      </c>
      <c r="G21" s="32">
        <v>5250</v>
      </c>
      <c r="H21" s="33">
        <v>3750</v>
      </c>
      <c r="I21" s="32">
        <f>F21+G21-H21</f>
        <v>7500</v>
      </c>
      <c r="J21" s="153"/>
      <c r="K21" s="180"/>
      <c r="L21" s="202"/>
      <c r="M21" s="180"/>
      <c r="N21" s="132"/>
    </row>
    <row r="22" spans="1:92" ht="25.5" customHeight="1" x14ac:dyDescent="0.25">
      <c r="A22" s="135"/>
      <c r="B22" s="138"/>
      <c r="C22" s="140"/>
      <c r="D22" s="150"/>
      <c r="E22" s="58" t="s">
        <v>92</v>
      </c>
      <c r="F22" s="32">
        <v>1280</v>
      </c>
      <c r="G22" s="32"/>
      <c r="H22" s="33"/>
      <c r="I22" s="32">
        <v>1280</v>
      </c>
      <c r="J22" s="153"/>
      <c r="K22" s="180"/>
      <c r="L22" s="202"/>
      <c r="M22" s="180"/>
      <c r="N22" s="132"/>
    </row>
    <row r="23" spans="1:92" ht="34.5" customHeight="1" x14ac:dyDescent="0.25">
      <c r="A23" s="135"/>
      <c r="B23" s="138"/>
      <c r="C23" s="140"/>
      <c r="D23" s="150"/>
      <c r="E23" s="58" t="s">
        <v>93</v>
      </c>
      <c r="F23" s="32"/>
      <c r="G23" s="32">
        <v>1800</v>
      </c>
      <c r="H23" s="33"/>
      <c r="I23" s="32">
        <v>1800</v>
      </c>
      <c r="J23" s="153"/>
      <c r="K23" s="180"/>
      <c r="L23" s="202"/>
      <c r="M23" s="180"/>
      <c r="N23" s="132"/>
    </row>
    <row r="24" spans="1:92" ht="25.5" customHeight="1" x14ac:dyDescent="0.25">
      <c r="A24" s="135"/>
      <c r="B24" s="138"/>
      <c r="C24" s="140"/>
      <c r="D24" s="150"/>
      <c r="E24" s="58" t="s">
        <v>94</v>
      </c>
      <c r="F24" s="32"/>
      <c r="G24" s="32">
        <v>2050</v>
      </c>
      <c r="H24" s="33"/>
      <c r="I24" s="32">
        <v>2050</v>
      </c>
      <c r="J24" s="153"/>
      <c r="K24" s="180"/>
      <c r="L24" s="202"/>
      <c r="M24" s="180"/>
      <c r="N24" s="132"/>
    </row>
    <row r="25" spans="1:92" ht="25.5" customHeight="1" x14ac:dyDescent="0.25">
      <c r="A25" s="135"/>
      <c r="B25" s="138"/>
      <c r="C25" s="140"/>
      <c r="D25" s="150"/>
      <c r="E25" s="58" t="s">
        <v>95</v>
      </c>
      <c r="F25" s="32"/>
      <c r="G25" s="32">
        <v>1000</v>
      </c>
      <c r="H25" s="33"/>
      <c r="I25" s="32">
        <v>1000</v>
      </c>
      <c r="J25" s="153"/>
      <c r="K25" s="180"/>
      <c r="L25" s="202"/>
      <c r="M25" s="180"/>
      <c r="N25" s="132"/>
    </row>
    <row r="26" spans="1:92" ht="25.5" customHeight="1" x14ac:dyDescent="0.25">
      <c r="A26" s="135"/>
      <c r="B26" s="138"/>
      <c r="C26" s="140"/>
      <c r="D26" s="150"/>
      <c r="E26" s="58" t="s">
        <v>96</v>
      </c>
      <c r="F26" s="32"/>
      <c r="G26" s="32">
        <v>5500</v>
      </c>
      <c r="H26" s="33"/>
      <c r="I26" s="32">
        <v>5500</v>
      </c>
      <c r="J26" s="153"/>
      <c r="K26" s="180"/>
      <c r="L26" s="202"/>
      <c r="M26" s="180"/>
      <c r="N26" s="132"/>
    </row>
    <row r="27" spans="1:92" ht="25.5" customHeight="1" x14ac:dyDescent="0.25">
      <c r="A27" s="136"/>
      <c r="B27" s="139"/>
      <c r="C27" s="140"/>
      <c r="D27" s="151"/>
      <c r="E27" s="58" t="s">
        <v>34</v>
      </c>
      <c r="F27" s="32">
        <f>SUM(F19:F26)</f>
        <v>15600</v>
      </c>
      <c r="G27" s="32">
        <f>SUM(G19:G26)</f>
        <v>15600</v>
      </c>
      <c r="H27" s="33">
        <f>SUM(H19:H26)</f>
        <v>9800</v>
      </c>
      <c r="I27" s="32">
        <f>SUM(I19:I26)</f>
        <v>21400</v>
      </c>
      <c r="J27" s="154"/>
      <c r="K27" s="180"/>
      <c r="L27" s="202"/>
      <c r="M27" s="180"/>
      <c r="N27" s="133"/>
    </row>
    <row r="28" spans="1:92" ht="36.75" customHeight="1" x14ac:dyDescent="0.25">
      <c r="A28" s="134">
        <v>3</v>
      </c>
      <c r="B28" s="137" t="s">
        <v>97</v>
      </c>
      <c r="C28" s="140" t="s">
        <v>98</v>
      </c>
      <c r="D28" s="141" t="s">
        <v>99</v>
      </c>
      <c r="E28" s="58" t="s">
        <v>31</v>
      </c>
      <c r="F28" s="32">
        <v>5000</v>
      </c>
      <c r="G28" s="32">
        <v>5000</v>
      </c>
      <c r="H28" s="33">
        <v>5000</v>
      </c>
      <c r="I28" s="32">
        <v>5000</v>
      </c>
      <c r="J28" s="144" t="s">
        <v>100</v>
      </c>
      <c r="K28" s="180"/>
      <c r="L28" s="202"/>
      <c r="M28" s="180"/>
      <c r="N28" s="131">
        <v>30000</v>
      </c>
    </row>
    <row r="29" spans="1:92" ht="18.75" customHeight="1" x14ac:dyDescent="0.25">
      <c r="A29" s="135"/>
      <c r="B29" s="138"/>
      <c r="C29" s="140"/>
      <c r="D29" s="142"/>
      <c r="E29" s="58" t="s">
        <v>101</v>
      </c>
      <c r="F29" s="32">
        <v>10000</v>
      </c>
      <c r="G29" s="32">
        <v>10000</v>
      </c>
      <c r="H29" s="33">
        <v>10000</v>
      </c>
      <c r="I29" s="32">
        <v>10000</v>
      </c>
      <c r="J29" s="145"/>
      <c r="K29" s="180"/>
      <c r="L29" s="202"/>
      <c r="M29" s="180"/>
      <c r="N29" s="132"/>
    </row>
    <row r="30" spans="1:92" ht="18.75" customHeight="1" x14ac:dyDescent="0.25">
      <c r="A30" s="136"/>
      <c r="B30" s="139"/>
      <c r="C30" s="140"/>
      <c r="D30" s="143"/>
      <c r="E30" s="58" t="s">
        <v>34</v>
      </c>
      <c r="F30" s="32">
        <f>SUM(F28:F29)</f>
        <v>15000</v>
      </c>
      <c r="G30" s="32">
        <f>SUM(G28:G29)</f>
        <v>15000</v>
      </c>
      <c r="H30" s="33">
        <f>SUM(H28:H29)</f>
        <v>15000</v>
      </c>
      <c r="I30" s="32">
        <f>SUM(I28:I29)</f>
        <v>15000</v>
      </c>
      <c r="J30" s="146"/>
      <c r="K30" s="180"/>
      <c r="L30" s="202"/>
      <c r="M30" s="180"/>
      <c r="N30" s="133"/>
    </row>
    <row r="31" spans="1:92" s="64" customFormat="1" x14ac:dyDescent="0.2">
      <c r="A31"/>
      <c r="B31"/>
      <c r="C31" s="123"/>
      <c r="D31"/>
      <c r="E31"/>
      <c r="F31"/>
      <c r="G31"/>
      <c r="H31"/>
      <c r="I31"/>
      <c r="J31"/>
      <c r="K31" s="124"/>
      <c r="L31" s="36"/>
      <c r="M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</row>
    <row r="32" spans="1:92" s="64" customFormat="1" ht="31.5" customHeight="1" x14ac:dyDescent="0.25">
      <c r="A32"/>
      <c r="B32"/>
      <c r="C32" s="123"/>
      <c r="D32"/>
      <c r="E32"/>
      <c r="F32"/>
      <c r="G32"/>
      <c r="H32" s="64">
        <f>H17+H20+H21+H28+H29</f>
        <v>58550</v>
      </c>
      <c r="I32"/>
      <c r="K32" s="203"/>
      <c r="L32" s="36"/>
      <c r="M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</row>
    <row r="33" spans="1:92" s="64" customFormat="1" ht="31.5" customHeight="1" x14ac:dyDescent="0.25">
      <c r="A33"/>
      <c r="B33"/>
      <c r="C33" s="126" t="s">
        <v>107</v>
      </c>
      <c r="D33"/>
      <c r="E33" s="128" t="s">
        <v>108</v>
      </c>
      <c r="F33" s="129"/>
      <c r="G33"/>
      <c r="H33"/>
      <c r="I33"/>
      <c r="J33" s="128" t="s">
        <v>109</v>
      </c>
      <c r="K33" s="128"/>
      <c r="L33" s="36"/>
      <c r="M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</row>
    <row r="34" spans="1:92" s="64" customFormat="1" x14ac:dyDescent="0.2">
      <c r="A34"/>
      <c r="B34"/>
      <c r="C34" s="93" t="s">
        <v>110</v>
      </c>
      <c r="D34"/>
      <c r="E34" s="93" t="s">
        <v>111</v>
      </c>
      <c r="F34" s="95"/>
      <c r="G34"/>
      <c r="H34"/>
      <c r="I34"/>
      <c r="J34" s="95" t="s">
        <v>112</v>
      </c>
      <c r="K34" s="124"/>
      <c r="L34" s="36"/>
      <c r="M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</row>
    <row r="35" spans="1:92" s="64" customFormat="1" x14ac:dyDescent="0.2">
      <c r="A35"/>
      <c r="B35"/>
      <c r="C35" s="123"/>
      <c r="D35"/>
      <c r="E35"/>
      <c r="F35"/>
      <c r="G35"/>
      <c r="H35"/>
      <c r="I35"/>
      <c r="J35"/>
      <c r="K35" s="124"/>
      <c r="L35" s="36"/>
      <c r="M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</row>
    <row r="36" spans="1:92" s="64" customFormat="1" x14ac:dyDescent="0.2">
      <c r="A36"/>
      <c r="B36"/>
      <c r="C36" s="123"/>
      <c r="D36"/>
      <c r="E36"/>
      <c r="F36"/>
      <c r="G36"/>
      <c r="H36"/>
      <c r="I36"/>
      <c r="J36"/>
      <c r="K36" s="124"/>
      <c r="L36" s="36"/>
      <c r="M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</row>
    <row r="37" spans="1:92" s="64" customFormat="1" x14ac:dyDescent="0.2">
      <c r="A37"/>
      <c r="B37"/>
      <c r="C37" s="123"/>
      <c r="D37"/>
      <c r="E37"/>
      <c r="F37"/>
      <c r="G37"/>
      <c r="H37"/>
      <c r="I37"/>
      <c r="J37"/>
      <c r="K37" s="124"/>
      <c r="L37" s="36"/>
      <c r="M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</row>
    <row r="38" spans="1:92" s="64" customFormat="1" x14ac:dyDescent="0.2">
      <c r="A38"/>
      <c r="B38"/>
      <c r="C38" s="123"/>
      <c r="D38"/>
      <c r="E38"/>
      <c r="F38"/>
      <c r="G38"/>
      <c r="H38"/>
      <c r="I38"/>
      <c r="J38"/>
      <c r="K38" s="124"/>
      <c r="L38" s="36"/>
      <c r="M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</row>
    <row r="39" spans="1:92" s="64" customFormat="1" x14ac:dyDescent="0.2">
      <c r="A39"/>
      <c r="B39"/>
      <c r="C39" s="123"/>
      <c r="D39"/>
      <c r="E39"/>
      <c r="F39"/>
      <c r="G39"/>
      <c r="H39"/>
      <c r="I39"/>
      <c r="J39"/>
      <c r="K39" s="124"/>
      <c r="L39" s="36"/>
      <c r="M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</row>
    <row r="40" spans="1:92" s="64" customFormat="1" x14ac:dyDescent="0.2">
      <c r="A40"/>
      <c r="B40"/>
      <c r="C40" s="123"/>
      <c r="D40"/>
      <c r="E40"/>
      <c r="F40"/>
      <c r="G40"/>
      <c r="H40"/>
      <c r="I40"/>
      <c r="J40"/>
      <c r="K40" s="124"/>
      <c r="L40" s="36"/>
      <c r="M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</row>
    <row r="41" spans="1:92" s="64" customFormat="1" x14ac:dyDescent="0.2">
      <c r="A41"/>
      <c r="B41"/>
      <c r="C41" s="123"/>
      <c r="D41"/>
      <c r="E41"/>
      <c r="F41"/>
      <c r="G41"/>
      <c r="H41"/>
      <c r="I41"/>
      <c r="J41"/>
      <c r="K41" s="124"/>
      <c r="L41" s="36"/>
      <c r="M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</row>
    <row r="42" spans="1:92" s="64" customFormat="1" x14ac:dyDescent="0.2">
      <c r="A42"/>
      <c r="B42"/>
      <c r="C42" s="123"/>
      <c r="D42"/>
      <c r="E42"/>
      <c r="F42"/>
      <c r="G42"/>
      <c r="H42"/>
      <c r="I42"/>
      <c r="J42"/>
      <c r="K42" s="124"/>
      <c r="L42" s="36"/>
      <c r="M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</row>
    <row r="43" spans="1:92" s="64" customFormat="1" x14ac:dyDescent="0.2">
      <c r="A43"/>
      <c r="B43"/>
      <c r="C43" s="123"/>
      <c r="D43"/>
      <c r="E43"/>
      <c r="F43"/>
      <c r="G43"/>
      <c r="H43"/>
      <c r="I43"/>
      <c r="J43"/>
      <c r="K43" s="124"/>
      <c r="L43" s="36"/>
      <c r="M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</row>
    <row r="44" spans="1:92" s="64" customFormat="1" x14ac:dyDescent="0.2">
      <c r="A44"/>
      <c r="B44"/>
      <c r="C44" s="123"/>
      <c r="D44"/>
      <c r="E44"/>
      <c r="F44"/>
      <c r="G44"/>
      <c r="H44"/>
      <c r="I44"/>
      <c r="J44"/>
      <c r="K44" s="124"/>
      <c r="L44" s="36"/>
      <c r="M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</row>
    <row r="45" spans="1:92" s="64" customFormat="1" x14ac:dyDescent="0.2">
      <c r="A45"/>
      <c r="B45"/>
      <c r="C45" s="123"/>
      <c r="D45"/>
      <c r="E45"/>
      <c r="F45"/>
      <c r="G45"/>
      <c r="H45"/>
      <c r="I45"/>
      <c r="J45"/>
      <c r="K45" s="124"/>
      <c r="L45" s="36"/>
      <c r="M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</row>
    <row r="46" spans="1:92" x14ac:dyDescent="0.2">
      <c r="K46" s="124"/>
      <c r="L46" s="36"/>
    </row>
    <row r="47" spans="1:92" x14ac:dyDescent="0.2">
      <c r="K47" s="124"/>
      <c r="L47" s="36"/>
    </row>
    <row r="48" spans="1:92" x14ac:dyDescent="0.2">
      <c r="K48" s="124"/>
      <c r="L48" s="36"/>
    </row>
    <row r="49" spans="11:12" x14ac:dyDescent="0.2">
      <c r="K49" s="124"/>
      <c r="L49" s="36"/>
    </row>
    <row r="50" spans="11:12" x14ac:dyDescent="0.2">
      <c r="K50" s="124"/>
      <c r="L50" s="36"/>
    </row>
    <row r="51" spans="11:12" x14ac:dyDescent="0.2">
      <c r="K51" s="124"/>
      <c r="L51" s="36"/>
    </row>
    <row r="52" spans="11:12" x14ac:dyDescent="0.2">
      <c r="K52" s="124"/>
      <c r="L52" s="36"/>
    </row>
    <row r="53" spans="11:12" x14ac:dyDescent="0.2">
      <c r="K53" s="124"/>
      <c r="L53" s="36"/>
    </row>
    <row r="54" spans="11:12" x14ac:dyDescent="0.2">
      <c r="K54" s="124"/>
      <c r="L54" s="36"/>
    </row>
    <row r="55" spans="11:12" x14ac:dyDescent="0.2">
      <c r="K55" s="124"/>
      <c r="L55" s="36"/>
    </row>
    <row r="56" spans="11:12" x14ac:dyDescent="0.2">
      <c r="K56" s="124"/>
      <c r="L56" s="36"/>
    </row>
    <row r="57" spans="11:12" x14ac:dyDescent="0.2">
      <c r="K57" s="124"/>
      <c r="L57" s="36"/>
    </row>
    <row r="58" spans="11:12" x14ac:dyDescent="0.2">
      <c r="K58" s="124"/>
      <c r="L58" s="36"/>
    </row>
    <row r="59" spans="11:12" x14ac:dyDescent="0.2">
      <c r="K59" s="124"/>
      <c r="L59" s="36"/>
    </row>
    <row r="60" spans="11:12" x14ac:dyDescent="0.2">
      <c r="K60" s="124"/>
      <c r="L60" s="36"/>
    </row>
    <row r="61" spans="11:12" x14ac:dyDescent="0.2">
      <c r="L61" s="36"/>
    </row>
    <row r="62" spans="11:12" x14ac:dyDescent="0.2">
      <c r="L62" s="36"/>
    </row>
    <row r="63" spans="11:12" x14ac:dyDescent="0.2">
      <c r="L63" s="36"/>
    </row>
    <row r="64" spans="11:12" x14ac:dyDescent="0.2">
      <c r="L64" s="36"/>
    </row>
  </sheetData>
  <mergeCells count="36">
    <mergeCell ref="K10:K30"/>
    <mergeCell ref="L10:L30"/>
    <mergeCell ref="M10:M30"/>
    <mergeCell ref="J33:K33"/>
    <mergeCell ref="E33:F33"/>
    <mergeCell ref="A28:A30"/>
    <mergeCell ref="B28:B30"/>
    <mergeCell ref="C28:C30"/>
    <mergeCell ref="D28:D30"/>
    <mergeCell ref="J28:J30"/>
    <mergeCell ref="N28:N30"/>
    <mergeCell ref="A19:A27"/>
    <mergeCell ref="B19:B27"/>
    <mergeCell ref="C19:C27"/>
    <mergeCell ref="D19:D27"/>
    <mergeCell ref="J19:J27"/>
    <mergeCell ref="N19:N27"/>
    <mergeCell ref="C18:J18"/>
    <mergeCell ref="A11:A17"/>
    <mergeCell ref="B11:B17"/>
    <mergeCell ref="C11:C17"/>
    <mergeCell ref="D11:D17"/>
    <mergeCell ref="J11:J17"/>
    <mergeCell ref="N11:N17"/>
    <mergeCell ref="M8:M9"/>
    <mergeCell ref="N8:N9"/>
    <mergeCell ref="A5:N5"/>
    <mergeCell ref="A8:A9"/>
    <mergeCell ref="B8:B9"/>
    <mergeCell ref="C8:C9"/>
    <mergeCell ref="D8:D9"/>
    <mergeCell ref="E8:G8"/>
    <mergeCell ref="H8:I8"/>
    <mergeCell ref="J8:J9"/>
    <mergeCell ref="K8:K9"/>
    <mergeCell ref="L8:L9"/>
  </mergeCells>
  <pageMargins left="0" right="0" top="0.74803149606299213" bottom="0.74803149606299213" header="0.31496062992125984" footer="0.31496062992125984"/>
  <pageSetup paperSize="9" scale="59" fitToHeight="0" orientation="landscape" r:id="rId1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72"/>
  <sheetViews>
    <sheetView topLeftCell="A4" workbookViewId="0">
      <selection activeCell="G9" sqref="G9:G72"/>
    </sheetView>
  </sheetViews>
  <sheetFormatPr defaultRowHeight="12.75" x14ac:dyDescent="0.2"/>
  <cols>
    <col min="3" max="3" width="35.7109375" customWidth="1"/>
    <col min="5" max="5" width="48.7109375" customWidth="1"/>
    <col min="7" max="7" width="46.42578125" customWidth="1"/>
  </cols>
  <sheetData>
    <row r="4" spans="2:7" x14ac:dyDescent="0.2">
      <c r="B4" t="s">
        <v>27</v>
      </c>
    </row>
    <row r="8" spans="2:7" x14ac:dyDescent="0.2">
      <c r="C8" s="182" t="s">
        <v>115</v>
      </c>
    </row>
    <row r="9" spans="2:7" x14ac:dyDescent="0.2">
      <c r="C9" s="183"/>
      <c r="E9" s="181" t="s">
        <v>117</v>
      </c>
      <c r="G9" s="181" t="s">
        <v>118</v>
      </c>
    </row>
    <row r="10" spans="2:7" x14ac:dyDescent="0.2">
      <c r="C10" s="183"/>
      <c r="E10" s="185"/>
      <c r="G10" s="185"/>
    </row>
    <row r="11" spans="2:7" x14ac:dyDescent="0.2">
      <c r="C11" s="183"/>
      <c r="E11" s="185"/>
      <c r="G11" s="185"/>
    </row>
    <row r="12" spans="2:7" x14ac:dyDescent="0.2">
      <c r="C12" s="183"/>
      <c r="E12" s="185"/>
      <c r="G12" s="185"/>
    </row>
    <row r="13" spans="2:7" x14ac:dyDescent="0.2">
      <c r="C13" s="183"/>
      <c r="E13" s="185"/>
      <c r="G13" s="185"/>
    </row>
    <row r="14" spans="2:7" x14ac:dyDescent="0.2">
      <c r="C14" s="183"/>
      <c r="E14" s="185"/>
      <c r="G14" s="185"/>
    </row>
    <row r="15" spans="2:7" x14ac:dyDescent="0.2">
      <c r="C15" s="183"/>
      <c r="E15" s="185"/>
      <c r="G15" s="185"/>
    </row>
    <row r="16" spans="2:7" x14ac:dyDescent="0.2">
      <c r="C16" s="183"/>
      <c r="E16" s="185"/>
      <c r="G16" s="185"/>
    </row>
    <row r="17" spans="3:7" x14ac:dyDescent="0.2">
      <c r="C17" s="183"/>
      <c r="E17" s="185"/>
      <c r="G17" s="185"/>
    </row>
    <row r="18" spans="3:7" x14ac:dyDescent="0.2">
      <c r="C18" s="183"/>
      <c r="E18" s="185"/>
      <c r="G18" s="185"/>
    </row>
    <row r="19" spans="3:7" x14ac:dyDescent="0.2">
      <c r="C19" s="183"/>
      <c r="E19" s="185"/>
      <c r="G19" s="185"/>
    </row>
    <row r="20" spans="3:7" x14ac:dyDescent="0.2">
      <c r="C20" s="183"/>
      <c r="E20" s="185"/>
      <c r="G20" s="185"/>
    </row>
    <row r="21" spans="3:7" x14ac:dyDescent="0.2">
      <c r="C21" s="183"/>
      <c r="E21" s="185"/>
      <c r="G21" s="185"/>
    </row>
    <row r="22" spans="3:7" x14ac:dyDescent="0.2">
      <c r="C22" s="183"/>
      <c r="E22" s="185"/>
      <c r="G22" s="185"/>
    </row>
    <row r="23" spans="3:7" x14ac:dyDescent="0.2">
      <c r="C23" s="183"/>
      <c r="E23" s="185"/>
      <c r="G23" s="185"/>
    </row>
    <row r="24" spans="3:7" x14ac:dyDescent="0.2">
      <c r="C24" s="183"/>
      <c r="E24" s="185"/>
      <c r="G24" s="185"/>
    </row>
    <row r="25" spans="3:7" x14ac:dyDescent="0.2">
      <c r="C25" s="183"/>
      <c r="E25" s="185"/>
      <c r="G25" s="185"/>
    </row>
    <row r="26" spans="3:7" x14ac:dyDescent="0.2">
      <c r="C26" s="183"/>
      <c r="E26" s="185"/>
      <c r="G26" s="185"/>
    </row>
    <row r="27" spans="3:7" x14ac:dyDescent="0.2">
      <c r="C27" s="183"/>
      <c r="E27" s="185"/>
      <c r="G27" s="185"/>
    </row>
    <row r="28" spans="3:7" x14ac:dyDescent="0.2">
      <c r="C28" s="183"/>
      <c r="E28" s="185"/>
      <c r="G28" s="185"/>
    </row>
    <row r="29" spans="3:7" x14ac:dyDescent="0.2">
      <c r="C29" s="183"/>
      <c r="E29" s="185"/>
      <c r="G29" s="185"/>
    </row>
    <row r="30" spans="3:7" x14ac:dyDescent="0.2">
      <c r="C30" s="183"/>
      <c r="E30" s="185"/>
      <c r="G30" s="185"/>
    </row>
    <row r="31" spans="3:7" x14ac:dyDescent="0.2">
      <c r="C31" s="183"/>
      <c r="E31" s="185"/>
      <c r="G31" s="185"/>
    </row>
    <row r="32" spans="3:7" x14ac:dyDescent="0.2">
      <c r="C32" s="183"/>
      <c r="E32" s="185"/>
      <c r="G32" s="185"/>
    </row>
    <row r="33" spans="3:7" x14ac:dyDescent="0.2">
      <c r="C33" s="183"/>
      <c r="E33" s="185"/>
      <c r="G33" s="185"/>
    </row>
    <row r="34" spans="3:7" x14ac:dyDescent="0.2">
      <c r="C34" s="183"/>
      <c r="E34" s="185"/>
      <c r="G34" s="185"/>
    </row>
    <row r="35" spans="3:7" x14ac:dyDescent="0.2">
      <c r="C35" s="183"/>
      <c r="E35" s="185"/>
      <c r="G35" s="185"/>
    </row>
    <row r="36" spans="3:7" x14ac:dyDescent="0.2">
      <c r="C36" s="183"/>
      <c r="E36" s="185"/>
      <c r="G36" s="185"/>
    </row>
    <row r="37" spans="3:7" x14ac:dyDescent="0.2">
      <c r="C37" s="183"/>
      <c r="E37" s="185"/>
      <c r="G37" s="185"/>
    </row>
    <row r="38" spans="3:7" x14ac:dyDescent="0.2">
      <c r="C38" s="183"/>
      <c r="E38" s="185"/>
      <c r="G38" s="185"/>
    </row>
    <row r="39" spans="3:7" x14ac:dyDescent="0.2">
      <c r="C39" s="183"/>
      <c r="E39" s="185"/>
      <c r="G39" s="185"/>
    </row>
    <row r="40" spans="3:7" x14ac:dyDescent="0.2">
      <c r="C40" s="183"/>
      <c r="E40" s="185"/>
      <c r="G40" s="185"/>
    </row>
    <row r="41" spans="3:7" x14ac:dyDescent="0.2">
      <c r="C41" s="183"/>
      <c r="E41" s="185"/>
      <c r="G41" s="185"/>
    </row>
    <row r="42" spans="3:7" x14ac:dyDescent="0.2">
      <c r="C42" s="183"/>
      <c r="E42" s="185"/>
      <c r="G42" s="185"/>
    </row>
    <row r="43" spans="3:7" x14ac:dyDescent="0.2">
      <c r="C43" s="183"/>
      <c r="E43" s="185"/>
      <c r="G43" s="185"/>
    </row>
    <row r="44" spans="3:7" x14ac:dyDescent="0.2">
      <c r="C44" s="183"/>
      <c r="E44" s="185"/>
      <c r="G44" s="185"/>
    </row>
    <row r="45" spans="3:7" x14ac:dyDescent="0.2">
      <c r="C45" s="183"/>
      <c r="E45" s="185"/>
      <c r="G45" s="185"/>
    </row>
    <row r="46" spans="3:7" x14ac:dyDescent="0.2">
      <c r="C46" s="183"/>
      <c r="E46" s="185"/>
      <c r="G46" s="185"/>
    </row>
    <row r="47" spans="3:7" x14ac:dyDescent="0.2">
      <c r="C47" s="183"/>
      <c r="E47" s="185"/>
      <c r="G47" s="185"/>
    </row>
    <row r="48" spans="3:7" x14ac:dyDescent="0.2">
      <c r="C48" s="183"/>
      <c r="E48" s="185"/>
      <c r="G48" s="185"/>
    </row>
    <row r="49" spans="3:7" x14ac:dyDescent="0.2">
      <c r="C49" s="183"/>
      <c r="E49" s="185"/>
      <c r="G49" s="185"/>
    </row>
    <row r="50" spans="3:7" x14ac:dyDescent="0.2">
      <c r="C50" s="183"/>
      <c r="E50" s="185"/>
      <c r="G50" s="185"/>
    </row>
    <row r="51" spans="3:7" x14ac:dyDescent="0.2">
      <c r="C51" s="183"/>
      <c r="E51" s="185"/>
      <c r="G51" s="185"/>
    </row>
    <row r="52" spans="3:7" x14ac:dyDescent="0.2">
      <c r="C52" s="183"/>
      <c r="E52" s="185"/>
      <c r="G52" s="185"/>
    </row>
    <row r="53" spans="3:7" x14ac:dyDescent="0.2">
      <c r="C53" s="183"/>
      <c r="E53" s="185"/>
      <c r="G53" s="185"/>
    </row>
    <row r="54" spans="3:7" x14ac:dyDescent="0.2">
      <c r="C54" s="183"/>
      <c r="E54" s="185"/>
      <c r="G54" s="185"/>
    </row>
    <row r="55" spans="3:7" x14ac:dyDescent="0.2">
      <c r="C55" s="183"/>
      <c r="E55" s="185"/>
      <c r="G55" s="185"/>
    </row>
    <row r="56" spans="3:7" x14ac:dyDescent="0.2">
      <c r="C56" s="183"/>
      <c r="E56" s="185"/>
      <c r="G56" s="185"/>
    </row>
    <row r="57" spans="3:7" x14ac:dyDescent="0.2">
      <c r="C57" s="183"/>
      <c r="E57" s="185"/>
      <c r="G57" s="185"/>
    </row>
    <row r="58" spans="3:7" x14ac:dyDescent="0.2">
      <c r="C58" s="183"/>
      <c r="E58" s="185"/>
      <c r="G58" s="185"/>
    </row>
    <row r="59" spans="3:7" x14ac:dyDescent="0.2">
      <c r="C59" s="183"/>
      <c r="E59" s="185"/>
      <c r="G59" s="185"/>
    </row>
    <row r="60" spans="3:7" x14ac:dyDescent="0.2">
      <c r="C60" s="183"/>
      <c r="E60" s="185"/>
      <c r="G60" s="185"/>
    </row>
    <row r="61" spans="3:7" x14ac:dyDescent="0.2">
      <c r="C61" s="183"/>
      <c r="E61" s="185"/>
      <c r="G61" s="185"/>
    </row>
    <row r="62" spans="3:7" x14ac:dyDescent="0.2">
      <c r="C62" s="183"/>
      <c r="E62" s="185"/>
      <c r="G62" s="185"/>
    </row>
    <row r="63" spans="3:7" x14ac:dyDescent="0.2">
      <c r="C63" s="183"/>
      <c r="E63" s="185"/>
      <c r="G63" s="185"/>
    </row>
    <row r="64" spans="3:7" x14ac:dyDescent="0.2">
      <c r="C64" s="183"/>
      <c r="E64" s="185"/>
      <c r="G64" s="185"/>
    </row>
    <row r="65" spans="3:7" x14ac:dyDescent="0.2">
      <c r="C65" s="183"/>
      <c r="E65" s="185"/>
      <c r="G65" s="185"/>
    </row>
    <row r="66" spans="3:7" x14ac:dyDescent="0.2">
      <c r="C66" s="183"/>
      <c r="E66" s="185"/>
      <c r="G66" s="185"/>
    </row>
    <row r="67" spans="3:7" x14ac:dyDescent="0.2">
      <c r="C67" s="183"/>
      <c r="E67" s="185"/>
      <c r="G67" s="185"/>
    </row>
    <row r="68" spans="3:7" x14ac:dyDescent="0.2">
      <c r="C68" s="183"/>
      <c r="E68" s="185"/>
      <c r="G68" s="185"/>
    </row>
    <row r="69" spans="3:7" x14ac:dyDescent="0.2">
      <c r="C69" s="183"/>
      <c r="E69" s="185"/>
      <c r="G69" s="185"/>
    </row>
    <row r="70" spans="3:7" x14ac:dyDescent="0.2">
      <c r="C70" s="183"/>
      <c r="E70" s="185"/>
      <c r="G70" s="185"/>
    </row>
    <row r="71" spans="3:7" x14ac:dyDescent="0.2">
      <c r="C71" s="184"/>
      <c r="E71" s="185"/>
      <c r="G71" s="185"/>
    </row>
    <row r="72" spans="3:7" x14ac:dyDescent="0.2">
      <c r="E72" s="186"/>
      <c r="G72" s="186"/>
    </row>
  </sheetData>
  <mergeCells count="3">
    <mergeCell ref="C8:C71"/>
    <mergeCell ref="E9:E72"/>
    <mergeCell ref="G9:G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anexa1 hot 2020</vt:lpstr>
      <vt:lpstr>anexa1 hot 2020 (2)</vt:lpstr>
      <vt:lpstr>Sheet2</vt:lpstr>
      <vt:lpstr>'anexa1 hot 2020'!Print_Titles</vt:lpstr>
      <vt:lpstr>'anexa1 hot 2020 (2)'!Print_Titles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Ferencz Tunde</dc:creator>
  <cp:lastModifiedBy>Ferencz Tunde</cp:lastModifiedBy>
  <cp:lastPrinted>2020-07-07T11:37:22Z</cp:lastPrinted>
  <dcterms:created xsi:type="dcterms:W3CDTF">2020-06-18T11:37:58Z</dcterms:created>
  <dcterms:modified xsi:type="dcterms:W3CDTF">2020-07-07T12:58:54Z</dcterms:modified>
</cp:coreProperties>
</file>